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dro David Barrera\Documents\Proyecto ApG\Apendices\Apéndice. Remineración e incentivos\"/>
    </mc:Choice>
  </mc:AlternateContent>
  <xr:revisionPtr revIDLastSave="0" documentId="13_ncr:1_{5AE65087-6541-459B-9069-67B8ECF8EBD6}" xr6:coauthVersionLast="47" xr6:coauthVersionMax="47" xr10:uidLastSave="{00000000-0000-0000-0000-000000000000}"/>
  <bookViews>
    <workbookView xWindow="-120" yWindow="-120" windowWidth="20730" windowHeight="11160" firstSheet="1" activeTab="3" xr2:uid="{00000000-000D-0000-FFFF-FFFF00000000}"/>
  </bookViews>
  <sheets>
    <sheet name="Nivel organizacional" sheetId="1" r:id="rId1"/>
    <sheet name="Escala de puntos" sheetId="5" r:id="rId2"/>
    <sheet name="Evaluación de puestos " sheetId="3" r:id="rId3"/>
    <sheet name="Curva salarial" sheetId="7" r:id="rId4"/>
    <sheet name="Clases de puestos" sheetId="8" r:id="rId5"/>
  </sheets>
  <definedNames>
    <definedName name="_xlnm._FilterDatabase" localSheetId="3" hidden="1">'Curva salarial'!$A$1:$B$1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0" i="3" l="1"/>
  <c r="W9" i="3"/>
  <c r="B5" i="8"/>
  <c r="E3" i="8"/>
  <c r="F8" i="8" s="1"/>
  <c r="E2" i="8"/>
  <c r="B7" i="7"/>
  <c r="B8" i="7"/>
  <c r="B9" i="7"/>
  <c r="B2" i="7"/>
  <c r="B3" i="7"/>
  <c r="B4" i="7"/>
  <c r="B5" i="7"/>
  <c r="B6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A25" i="7"/>
  <c r="A4" i="7"/>
  <c r="A5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O14" i="3"/>
  <c r="AC6" i="3"/>
  <c r="AC7" i="3"/>
  <c r="AC8" i="3"/>
  <c r="AC9" i="3"/>
  <c r="AC10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5" i="3"/>
  <c r="AA6" i="3"/>
  <c r="AA7" i="3"/>
  <c r="AA8" i="3"/>
  <c r="AA9" i="3"/>
  <c r="AA10" i="3"/>
  <c r="AA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5" i="3"/>
  <c r="Y6" i="3"/>
  <c r="Y7" i="3"/>
  <c r="Y8" i="3"/>
  <c r="Y9" i="3"/>
  <c r="Y10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5" i="3"/>
  <c r="W5" i="3"/>
  <c r="W6" i="3"/>
  <c r="W7" i="3"/>
  <c r="W8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U6" i="3"/>
  <c r="U7" i="3"/>
  <c r="U8" i="3"/>
  <c r="U9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5" i="3"/>
  <c r="Q28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5" i="3"/>
  <c r="O6" i="3"/>
  <c r="O7" i="3"/>
  <c r="O8" i="3"/>
  <c r="O9" i="3"/>
  <c r="O10" i="3"/>
  <c r="O11" i="3"/>
  <c r="O12" i="3"/>
  <c r="O13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5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5" i="3"/>
  <c r="H17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3" i="5"/>
  <c r="C17" i="5"/>
  <c r="E4" i="8" l="1"/>
  <c r="E5" i="8" s="1"/>
  <c r="G8" i="8" s="1"/>
  <c r="AD21" i="3"/>
  <c r="AD25" i="3"/>
  <c r="AD8" i="3"/>
  <c r="AD27" i="3"/>
  <c r="AD26" i="3"/>
  <c r="AD24" i="3"/>
  <c r="AD23" i="3"/>
  <c r="AD22" i="3"/>
  <c r="AD20" i="3"/>
  <c r="AD19" i="3"/>
  <c r="AD18" i="3"/>
  <c r="AD17" i="3"/>
  <c r="AD16" i="3"/>
  <c r="AD15" i="3"/>
  <c r="AD14" i="3"/>
  <c r="AD13" i="3"/>
  <c r="AD12" i="3"/>
  <c r="AD11" i="3"/>
  <c r="AD10" i="3"/>
  <c r="A7" i="7" s="1"/>
  <c r="AD9" i="3"/>
  <c r="A6" i="7" s="1"/>
  <c r="AD7" i="3"/>
  <c r="AD6" i="3"/>
  <c r="A3" i="7" s="1"/>
  <c r="AD5" i="3"/>
  <c r="AD28" i="3"/>
  <c r="F9" i="8" l="1"/>
  <c r="G9" i="8"/>
  <c r="E9" i="8" s="1"/>
  <c r="E8" i="8"/>
  <c r="A2" i="7"/>
  <c r="B3" i="8"/>
  <c r="B8" i="8" s="1"/>
  <c r="C8" i="8" s="1"/>
  <c r="B2" i="8"/>
  <c r="B4" i="8" s="1"/>
  <c r="F10" i="8" l="1"/>
  <c r="G10" i="8"/>
  <c r="E10" i="8" s="1"/>
  <c r="C9" i="8"/>
  <c r="D8" i="8"/>
  <c r="G11" i="8" l="1"/>
  <c r="G12" i="8" s="1"/>
  <c r="E12" i="8" s="1"/>
  <c r="F11" i="8"/>
  <c r="C10" i="8"/>
  <c r="D9" i="8"/>
  <c r="F12" i="8" l="1"/>
  <c r="E11" i="8"/>
  <c r="D10" i="8"/>
  <c r="C11" i="8"/>
  <c r="C12" i="8" l="1"/>
  <c r="D12" i="8" s="1"/>
  <c r="D11" i="8"/>
</calcChain>
</file>

<file path=xl/sharedStrings.xml><?xml version="1.0" encoding="utf-8"?>
<sst xmlns="http://schemas.openxmlformats.org/spreadsheetml/2006/main" count="492" uniqueCount="89">
  <si>
    <t xml:space="preserve"> Nivel organizacional ApG Ltda.</t>
  </si>
  <si>
    <t xml:space="preserve">Nivel estratégico </t>
  </si>
  <si>
    <t>Junta de socios</t>
  </si>
  <si>
    <t>Representante legal</t>
  </si>
  <si>
    <t xml:space="preserve">Director ejecutivo </t>
  </si>
  <si>
    <t xml:space="preserve">Nivel táctico </t>
  </si>
  <si>
    <t>Gerente de aseguramiento</t>
  </si>
  <si>
    <t>Gerente de impuestos</t>
  </si>
  <si>
    <t>Gerente juridico</t>
  </si>
  <si>
    <t>Gerente de planeación y desarrollo</t>
  </si>
  <si>
    <t>Gerente de servicios</t>
  </si>
  <si>
    <t>Gerente de outsourcing</t>
  </si>
  <si>
    <t>Gerente de Gente y cultura</t>
  </si>
  <si>
    <t>Gerente TIC</t>
  </si>
  <si>
    <t xml:space="preserve">Novel Operativo </t>
  </si>
  <si>
    <t>Consultoria</t>
  </si>
  <si>
    <t>Auditoria</t>
  </si>
  <si>
    <t>Revisoria</t>
  </si>
  <si>
    <t>Asesoria</t>
  </si>
  <si>
    <t>Contador</t>
  </si>
  <si>
    <t>Profesional de software</t>
  </si>
  <si>
    <t>Profesional de hardware</t>
  </si>
  <si>
    <t>Profesional de comunicaciones</t>
  </si>
  <si>
    <t>Nómina</t>
  </si>
  <si>
    <t xml:space="preserve">Profesional de selección y contratación </t>
  </si>
  <si>
    <t>Gestor del conocimiento</t>
  </si>
  <si>
    <t>Profesionales de apoyo</t>
  </si>
  <si>
    <t>Asistente administrativa</t>
  </si>
  <si>
    <t>Asistente de oficina</t>
  </si>
  <si>
    <t>Grupo de factores</t>
  </si>
  <si>
    <t>Requisitos mentales</t>
  </si>
  <si>
    <t>Factores evaluados</t>
  </si>
  <si>
    <t>Experiencia</t>
  </si>
  <si>
    <t>Iniciativa</t>
  </si>
  <si>
    <t>Toma de decisiones</t>
  </si>
  <si>
    <t>Planificación</t>
  </si>
  <si>
    <t>Pensamiento estrategico</t>
  </si>
  <si>
    <t>Solución de conflictos</t>
  </si>
  <si>
    <t>Requisitos fisicos</t>
  </si>
  <si>
    <t xml:space="preserve">Concentración mental </t>
  </si>
  <si>
    <t xml:space="preserve">Responsabilidad en el trabajo en cuanto a </t>
  </si>
  <si>
    <t>Supervisión de personas</t>
  </si>
  <si>
    <t>Documentos confidenciales</t>
  </si>
  <si>
    <t>Dinero, chequeras.</t>
  </si>
  <si>
    <t>Condiciones de trabajo</t>
  </si>
  <si>
    <t>Ambiente fisico de trabajo</t>
  </si>
  <si>
    <t>Riesgos involucrados</t>
  </si>
  <si>
    <t>Puntos</t>
  </si>
  <si>
    <t>A</t>
  </si>
  <si>
    <t>B</t>
  </si>
  <si>
    <t>D</t>
  </si>
  <si>
    <t>C</t>
  </si>
  <si>
    <t>Ponderación</t>
  </si>
  <si>
    <t>Grupos</t>
  </si>
  <si>
    <t>Puestos</t>
  </si>
  <si>
    <t>Grados</t>
  </si>
  <si>
    <t>Total de puntos</t>
  </si>
  <si>
    <t>Educación requerida</t>
  </si>
  <si>
    <t>Inducción requerida</t>
  </si>
  <si>
    <t>Pensamiento estratégico</t>
  </si>
  <si>
    <t>Requisitos físicos</t>
  </si>
  <si>
    <t>Ambiente físico de trabajo</t>
  </si>
  <si>
    <t>Total</t>
  </si>
  <si>
    <t>Tabla de doble asiento para la evaluación de puestos</t>
  </si>
  <si>
    <t>Inducción  requerida</t>
  </si>
  <si>
    <t>Salario actual (SMMLV)</t>
  </si>
  <si>
    <t>Maximo de puntos</t>
  </si>
  <si>
    <t>Minimo de puntos</t>
  </si>
  <si>
    <t>Máximo salario</t>
  </si>
  <si>
    <t>Minimo salario</t>
  </si>
  <si>
    <t>Grado de puestos</t>
  </si>
  <si>
    <t>Clases de puestos</t>
  </si>
  <si>
    <t>Rango de puntos</t>
  </si>
  <si>
    <t>Punto medio</t>
  </si>
  <si>
    <t>Salario Medio</t>
  </si>
  <si>
    <t>Banda salarial</t>
  </si>
  <si>
    <t>Límite superior</t>
  </si>
  <si>
    <t>Límite inferior</t>
  </si>
  <si>
    <t>I</t>
  </si>
  <si>
    <t>II</t>
  </si>
  <si>
    <t>III</t>
  </si>
  <si>
    <t>IV</t>
  </si>
  <si>
    <t>V</t>
  </si>
  <si>
    <t>Diferencia</t>
  </si>
  <si>
    <t>Puntos por grado</t>
  </si>
  <si>
    <t>Direrencia</t>
  </si>
  <si>
    <t>Salario por grado</t>
  </si>
  <si>
    <t>&lt;</t>
  </si>
  <si>
    <t>Revisoria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</si>
</sst>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0" applyFont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4" borderId="6" xfId="0" applyFont="1" applyFill="1" applyBorder="1"/>
    <xf numFmtId="0" fontId="2" fillId="4" borderId="4" xfId="0" applyFont="1" applyFill="1" applyBorder="1"/>
    <xf numFmtId="0" fontId="2" fillId="4" borderId="5" xfId="0" applyFont="1" applyFill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3" borderId="22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1" xfId="0" applyFont="1" applyFill="1" applyBorder="1" applyAlignment="1">
      <alignment vertical="center"/>
    </xf>
    <xf numFmtId="0" fontId="2" fillId="4" borderId="19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1" xfId="0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9" fontId="2" fillId="0" borderId="0" xfId="1" applyFont="1"/>
    <xf numFmtId="0" fontId="5" fillId="0" borderId="28" xfId="0" applyFont="1" applyBorder="1"/>
    <xf numFmtId="9" fontId="2" fillId="0" borderId="28" xfId="1" applyFont="1" applyBorder="1"/>
    <xf numFmtId="0" fontId="2" fillId="0" borderId="28" xfId="0" applyFont="1" applyBorder="1"/>
    <xf numFmtId="9" fontId="2" fillId="0" borderId="31" xfId="1" applyFont="1" applyBorder="1"/>
    <xf numFmtId="0" fontId="2" fillId="0" borderId="31" xfId="0" applyFont="1" applyBorder="1"/>
    <xf numFmtId="0" fontId="2" fillId="0" borderId="34" xfId="0" applyFont="1" applyBorder="1"/>
    <xf numFmtId="0" fontId="2" fillId="0" borderId="36" xfId="0" applyFont="1" applyBorder="1"/>
    <xf numFmtId="9" fontId="2" fillId="0" borderId="33" xfId="1" applyFont="1" applyBorder="1"/>
    <xf numFmtId="0" fontId="2" fillId="0" borderId="33" xfId="0" applyFont="1" applyBorder="1"/>
    <xf numFmtId="0" fontId="2" fillId="0" borderId="37" xfId="0" applyFont="1" applyBorder="1"/>
    <xf numFmtId="0" fontId="3" fillId="5" borderId="39" xfId="0" applyFont="1" applyFill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5" borderId="30" xfId="0" applyFont="1" applyFill="1" applyBorder="1" applyAlignment="1">
      <alignment vertical="center"/>
    </xf>
    <xf numFmtId="0" fontId="4" fillId="5" borderId="35" xfId="0" applyFont="1" applyFill="1" applyBorder="1" applyAlignment="1">
      <alignment vertical="center"/>
    </xf>
    <xf numFmtId="0" fontId="4" fillId="5" borderId="32" xfId="0" applyFont="1" applyFill="1" applyBorder="1" applyAlignment="1">
      <alignment vertical="center"/>
    </xf>
    <xf numFmtId="0" fontId="5" fillId="0" borderId="33" xfId="0" applyFont="1" applyBorder="1"/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2" borderId="19" xfId="0" applyFont="1" applyFill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5" borderId="0" xfId="0" applyFont="1" applyFill="1"/>
    <xf numFmtId="0" fontId="2" fillId="0" borderId="26" xfId="2" applyNumberFormat="1" applyFont="1" applyBorder="1" applyAlignment="1">
      <alignment vertical="center"/>
    </xf>
    <xf numFmtId="0" fontId="2" fillId="0" borderId="27" xfId="2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6" borderId="14" xfId="0" applyFont="1" applyFill="1" applyBorder="1" applyAlignment="1">
      <alignment vertical="center"/>
    </xf>
    <xf numFmtId="0" fontId="2" fillId="6" borderId="15" xfId="0" applyFont="1" applyFill="1" applyBorder="1" applyAlignment="1">
      <alignment vertical="center"/>
    </xf>
    <xf numFmtId="0" fontId="2" fillId="6" borderId="16" xfId="0" applyFont="1" applyFill="1" applyBorder="1" applyAlignment="1">
      <alignment vertical="center"/>
    </xf>
    <xf numFmtId="0" fontId="2" fillId="6" borderId="18" xfId="0" applyFont="1" applyFill="1" applyBorder="1" applyAlignment="1">
      <alignment vertical="center"/>
    </xf>
    <xf numFmtId="0" fontId="2" fillId="6" borderId="0" xfId="0" applyFont="1" applyFill="1" applyBorder="1" applyAlignment="1">
      <alignment vertical="center"/>
    </xf>
    <xf numFmtId="0" fontId="2" fillId="0" borderId="45" xfId="0" applyFont="1" applyBorder="1"/>
    <xf numFmtId="0" fontId="2" fillId="0" borderId="44" xfId="0" applyFont="1" applyBorder="1"/>
    <xf numFmtId="0" fontId="2" fillId="0" borderId="48" xfId="0" applyFont="1" applyBorder="1"/>
    <xf numFmtId="0" fontId="2" fillId="0" borderId="35" xfId="0" applyFont="1" applyBorder="1"/>
    <xf numFmtId="0" fontId="2" fillId="0" borderId="52" xfId="0" applyFont="1" applyBorder="1"/>
    <xf numFmtId="0" fontId="2" fillId="0" borderId="29" xfId="0" applyFont="1" applyBorder="1"/>
    <xf numFmtId="0" fontId="2" fillId="0" borderId="53" xfId="0" applyFont="1" applyBorder="1"/>
    <xf numFmtId="0" fontId="2" fillId="0" borderId="33" xfId="0" applyFont="1" applyBorder="1" applyAlignment="1">
      <alignment vertical="center" wrapText="1"/>
    </xf>
    <xf numFmtId="0" fontId="2" fillId="0" borderId="37" xfId="0" applyFont="1" applyBorder="1" applyAlignment="1">
      <alignment vertical="center" wrapText="1"/>
    </xf>
    <xf numFmtId="0" fontId="2" fillId="0" borderId="45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 wrapText="1"/>
    </xf>
    <xf numFmtId="0" fontId="3" fillId="5" borderId="39" xfId="0" applyFont="1" applyFill="1" applyBorder="1" applyAlignment="1">
      <alignment horizontal="center" vertical="center" wrapText="1"/>
    </xf>
    <xf numFmtId="0" fontId="3" fillId="5" borderId="40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6" borderId="25" xfId="0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 vertical="center" wrapText="1"/>
    </xf>
    <xf numFmtId="0" fontId="2" fillId="6" borderId="27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2" fillId="6" borderId="25" xfId="0" applyFont="1" applyFill="1" applyBorder="1" applyAlignment="1">
      <alignment horizontal="center" vertical="center"/>
    </xf>
    <xf numFmtId="0" fontId="2" fillId="6" borderId="26" xfId="0" applyFont="1" applyFill="1" applyBorder="1" applyAlignment="1">
      <alignment horizontal="center" vertical="center"/>
    </xf>
    <xf numFmtId="0" fontId="2" fillId="6" borderId="27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right"/>
    </xf>
    <xf numFmtId="0" fontId="2" fillId="0" borderId="29" xfId="0" applyFont="1" applyBorder="1" applyAlignment="1">
      <alignment horizontal="right"/>
    </xf>
    <xf numFmtId="0" fontId="2" fillId="0" borderId="49" xfId="0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31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46" xfId="0" applyFont="1" applyBorder="1" applyAlignment="1">
      <alignment horizontal="right"/>
    </xf>
    <xf numFmtId="0" fontId="2" fillId="0" borderId="47" xfId="0" applyFont="1" applyBorder="1" applyAlignment="1">
      <alignment horizontal="right"/>
    </xf>
    <xf numFmtId="0" fontId="2" fillId="0" borderId="42" xfId="0" applyFont="1" applyBorder="1" applyAlignment="1">
      <alignment horizontal="right"/>
    </xf>
    <xf numFmtId="0" fontId="2" fillId="0" borderId="43" xfId="0" applyFont="1" applyBorder="1" applyAlignment="1">
      <alignment horizontal="right"/>
    </xf>
  </cellXfs>
  <cellStyles count="3">
    <cellStyle name="Moneda" xfId="2" builtinId="4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Gráfico de dispersión de puestos y el salario actual para una valuación de puestos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'Curva salarial'!$B$1</c:f>
              <c:strCache>
                <c:ptCount val="1"/>
                <c:pt idx="0">
                  <c:v>Salario actual (SMMLV)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trendline>
            <c:spPr>
              <a:ln w="9525" cap="rnd">
                <a:solidFill>
                  <a:schemeClr val="accent4">
                    <a:lumMod val="50000"/>
                  </a:schemeClr>
                </a:solidFill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2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s-CO"/>
                </a:p>
              </c:txPr>
            </c:trendlineLbl>
          </c:trendline>
          <c:xVal>
            <c:numRef>
              <c:f>'Curva salarial'!$A$2:$A$25</c:f>
              <c:numCache>
                <c:formatCode>General</c:formatCode>
                <c:ptCount val="24"/>
                <c:pt idx="0">
                  <c:v>1770</c:v>
                </c:pt>
                <c:pt idx="1">
                  <c:v>1723</c:v>
                </c:pt>
                <c:pt idx="2">
                  <c:v>1642</c:v>
                </c:pt>
                <c:pt idx="3">
                  <c:v>1642</c:v>
                </c:pt>
                <c:pt idx="4">
                  <c:v>1642</c:v>
                </c:pt>
                <c:pt idx="5">
                  <c:v>1589</c:v>
                </c:pt>
                <c:pt idx="6">
                  <c:v>1642</c:v>
                </c:pt>
                <c:pt idx="7">
                  <c:v>1642</c:v>
                </c:pt>
                <c:pt idx="8">
                  <c:v>1555</c:v>
                </c:pt>
                <c:pt idx="9">
                  <c:v>1476</c:v>
                </c:pt>
                <c:pt idx="10">
                  <c:v>944</c:v>
                </c:pt>
                <c:pt idx="11">
                  <c:v>944</c:v>
                </c:pt>
                <c:pt idx="12">
                  <c:v>1597</c:v>
                </c:pt>
                <c:pt idx="13">
                  <c:v>1597</c:v>
                </c:pt>
                <c:pt idx="14">
                  <c:v>1597</c:v>
                </c:pt>
                <c:pt idx="15">
                  <c:v>1597</c:v>
                </c:pt>
                <c:pt idx="16">
                  <c:v>1597</c:v>
                </c:pt>
                <c:pt idx="17">
                  <c:v>946</c:v>
                </c:pt>
                <c:pt idx="18">
                  <c:v>913</c:v>
                </c:pt>
                <c:pt idx="19">
                  <c:v>952</c:v>
                </c:pt>
                <c:pt idx="20">
                  <c:v>1026</c:v>
                </c:pt>
                <c:pt idx="21">
                  <c:v>1007</c:v>
                </c:pt>
                <c:pt idx="22">
                  <c:v>1114</c:v>
                </c:pt>
                <c:pt idx="23">
                  <c:v>1213</c:v>
                </c:pt>
              </c:numCache>
            </c:numRef>
          </c:xVal>
          <c:yVal>
            <c:numRef>
              <c:f>'Curva salarial'!$B$2:$B$25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  <c:pt idx="10">
                  <c:v>2</c:v>
                </c:pt>
                <c:pt idx="11">
                  <c:v>1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1.5</c:v>
                </c:pt>
                <c:pt idx="22">
                  <c:v>1.5</c:v>
                </c:pt>
                <c:pt idx="23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BD-480A-BED6-1620A47941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3133151"/>
        <c:axId val="1731438239"/>
      </c:scatterChart>
      <c:valAx>
        <c:axId val="17931331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Total de puntos de valuación de puestos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731438239"/>
        <c:crosses val="autoZero"/>
        <c:crossBetween val="midCat"/>
      </c:valAx>
      <c:valAx>
        <c:axId val="1731438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Salario actual de los puestos</a:t>
                </a:r>
                <a:r>
                  <a:rPr lang="es-CO" baseline="0"/>
                  <a:t> de trabajo (SMMLV)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7931331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224309</xdr:colOff>
      <xdr:row>0</xdr:row>
      <xdr:rowOff>165229</xdr:rowOff>
    </xdr:from>
    <xdr:to>
      <xdr:col>14</xdr:col>
      <xdr:colOff>689910</xdr:colOff>
      <xdr:row>24</xdr:row>
      <xdr:rowOff>8746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683FF8-E6F7-4918-A17E-B8EB5ADFA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1324" y="165229"/>
          <a:ext cx="9562948" cy="47712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759278</xdr:colOff>
      <xdr:row>0</xdr:row>
      <xdr:rowOff>0</xdr:rowOff>
    </xdr:from>
    <xdr:to>
      <xdr:col>12</xdr:col>
      <xdr:colOff>285297</xdr:colOff>
      <xdr:row>25</xdr:row>
      <xdr:rowOff>682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19159DB-6A64-4C8D-A94F-AD1F57128D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"/>
  <sheetViews>
    <sheetView topLeftCell="C1" zoomScale="86" workbookViewId="0">
      <selection activeCell="Q8" sqref="Q8"/>
    </sheetView>
  </sheetViews>
  <sheetFormatPr baseColWidth="10" defaultRowHeight="15.75" x14ac:dyDescent="0.25"/>
  <cols>
    <col min="1" max="1" width="17" style="52" customWidth="1"/>
    <col min="2" max="2" width="36.42578125" style="52" bestFit="1" customWidth="1"/>
    <col min="3" max="16384" width="11.42578125" style="52"/>
  </cols>
  <sheetData>
    <row r="1" spans="1:2" ht="16.5" thickBot="1" x14ac:dyDescent="0.3">
      <c r="A1" s="83" t="s">
        <v>0</v>
      </c>
      <c r="B1" s="84"/>
    </row>
    <row r="2" spans="1:2" x14ac:dyDescent="0.25">
      <c r="A2" s="80" t="s">
        <v>1</v>
      </c>
      <c r="B2" s="2" t="s">
        <v>2</v>
      </c>
    </row>
    <row r="3" spans="1:2" x14ac:dyDescent="0.25">
      <c r="A3" s="81"/>
      <c r="B3" s="3" t="s">
        <v>3</v>
      </c>
    </row>
    <row r="4" spans="1:2" ht="16.5" thickBot="1" x14ac:dyDescent="0.3">
      <c r="A4" s="82"/>
      <c r="B4" s="4" t="s">
        <v>4</v>
      </c>
    </row>
    <row r="5" spans="1:2" x14ac:dyDescent="0.25">
      <c r="A5" s="85" t="s">
        <v>5</v>
      </c>
      <c r="B5" s="5" t="s">
        <v>6</v>
      </c>
    </row>
    <row r="6" spans="1:2" x14ac:dyDescent="0.25">
      <c r="A6" s="86"/>
      <c r="B6" s="6" t="s">
        <v>7</v>
      </c>
    </row>
    <row r="7" spans="1:2" x14ac:dyDescent="0.25">
      <c r="A7" s="86"/>
      <c r="B7" s="6" t="s">
        <v>8</v>
      </c>
    </row>
    <row r="8" spans="1:2" x14ac:dyDescent="0.25">
      <c r="A8" s="86"/>
      <c r="B8" s="6" t="s">
        <v>9</v>
      </c>
    </row>
    <row r="9" spans="1:2" x14ac:dyDescent="0.25">
      <c r="A9" s="86"/>
      <c r="B9" s="6" t="s">
        <v>10</v>
      </c>
    </row>
    <row r="10" spans="1:2" x14ac:dyDescent="0.25">
      <c r="A10" s="86"/>
      <c r="B10" s="6" t="s">
        <v>11</v>
      </c>
    </row>
    <row r="11" spans="1:2" x14ac:dyDescent="0.25">
      <c r="A11" s="86"/>
      <c r="B11" s="6" t="s">
        <v>12</v>
      </c>
    </row>
    <row r="12" spans="1:2" x14ac:dyDescent="0.25">
      <c r="A12" s="86"/>
      <c r="B12" s="6" t="s">
        <v>13</v>
      </c>
    </row>
    <row r="13" spans="1:2" x14ac:dyDescent="0.25">
      <c r="A13" s="86"/>
      <c r="B13" s="6" t="s">
        <v>27</v>
      </c>
    </row>
    <row r="14" spans="1:2" ht="16.5" thickBot="1" x14ac:dyDescent="0.3">
      <c r="A14" s="87"/>
      <c r="B14" s="7" t="s">
        <v>28</v>
      </c>
    </row>
    <row r="15" spans="1:2" x14ac:dyDescent="0.25">
      <c r="A15" s="88" t="s">
        <v>14</v>
      </c>
      <c r="B15" s="8" t="s">
        <v>15</v>
      </c>
    </row>
    <row r="16" spans="1:2" x14ac:dyDescent="0.25">
      <c r="A16" s="89"/>
      <c r="B16" s="9" t="s">
        <v>16</v>
      </c>
    </row>
    <row r="17" spans="1:2" x14ac:dyDescent="0.25">
      <c r="A17" s="89"/>
      <c r="B17" s="9" t="s">
        <v>17</v>
      </c>
    </row>
    <row r="18" spans="1:2" x14ac:dyDescent="0.25">
      <c r="A18" s="89"/>
      <c r="B18" s="9" t="s">
        <v>18</v>
      </c>
    </row>
    <row r="19" spans="1:2" x14ac:dyDescent="0.25">
      <c r="A19" s="89"/>
      <c r="B19" s="9" t="s">
        <v>19</v>
      </c>
    </row>
    <row r="20" spans="1:2" x14ac:dyDescent="0.25">
      <c r="A20" s="89"/>
      <c r="B20" s="9" t="s">
        <v>20</v>
      </c>
    </row>
    <row r="21" spans="1:2" x14ac:dyDescent="0.25">
      <c r="A21" s="89"/>
      <c r="B21" s="9" t="s">
        <v>21</v>
      </c>
    </row>
    <row r="22" spans="1:2" x14ac:dyDescent="0.25">
      <c r="A22" s="89"/>
      <c r="B22" s="9" t="s">
        <v>22</v>
      </c>
    </row>
    <row r="23" spans="1:2" x14ac:dyDescent="0.25">
      <c r="A23" s="89"/>
      <c r="B23" s="9" t="s">
        <v>23</v>
      </c>
    </row>
    <row r="24" spans="1:2" x14ac:dyDescent="0.25">
      <c r="A24" s="89"/>
      <c r="B24" s="9" t="s">
        <v>24</v>
      </c>
    </row>
    <row r="25" spans="1:2" x14ac:dyDescent="0.25">
      <c r="A25" s="89"/>
      <c r="B25" s="9" t="s">
        <v>25</v>
      </c>
    </row>
    <row r="26" spans="1:2" ht="16.5" thickBot="1" x14ac:dyDescent="0.3">
      <c r="A26" s="90"/>
      <c r="B26" s="10" t="s">
        <v>26</v>
      </c>
    </row>
  </sheetData>
  <mergeCells count="4">
    <mergeCell ref="A2:A4"/>
    <mergeCell ref="A1:B1"/>
    <mergeCell ref="A5:A14"/>
    <mergeCell ref="A15:A2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F1ACE-389B-4C0A-8532-DB66555F4E0B}">
  <dimension ref="A1:H17"/>
  <sheetViews>
    <sheetView workbookViewId="0">
      <selection activeCell="G20" sqref="G20"/>
    </sheetView>
  </sheetViews>
  <sheetFormatPr baseColWidth="10" defaultRowHeight="15.75" x14ac:dyDescent="0.25"/>
  <cols>
    <col min="1" max="1" width="21.7109375" style="1" customWidth="1"/>
    <col min="2" max="2" width="24.7109375" style="1" bestFit="1" customWidth="1"/>
    <col min="3" max="3" width="12.7109375" style="1" bestFit="1" customWidth="1"/>
    <col min="4" max="16384" width="11.42578125" style="1"/>
  </cols>
  <sheetData>
    <row r="1" spans="1:8" x14ac:dyDescent="0.25">
      <c r="A1" s="96" t="s">
        <v>29</v>
      </c>
      <c r="B1" s="98" t="s">
        <v>31</v>
      </c>
      <c r="C1" s="100" t="s">
        <v>52</v>
      </c>
      <c r="D1" s="102" t="s">
        <v>53</v>
      </c>
      <c r="E1" s="102"/>
      <c r="F1" s="102"/>
      <c r="G1" s="102"/>
      <c r="H1" s="91" t="s">
        <v>62</v>
      </c>
    </row>
    <row r="2" spans="1:8" ht="16.5" thickBot="1" x14ac:dyDescent="0.3">
      <c r="A2" s="97"/>
      <c r="B2" s="99"/>
      <c r="C2" s="101"/>
      <c r="D2" s="42" t="s">
        <v>48</v>
      </c>
      <c r="E2" s="43" t="s">
        <v>49</v>
      </c>
      <c r="F2" s="43" t="s">
        <v>51</v>
      </c>
      <c r="G2" s="43" t="s">
        <v>50</v>
      </c>
      <c r="H2" s="92"/>
    </row>
    <row r="3" spans="1:8" x14ac:dyDescent="0.25">
      <c r="A3" s="93" t="s">
        <v>30</v>
      </c>
      <c r="B3" s="44" t="s">
        <v>57</v>
      </c>
      <c r="C3" s="34">
        <v>0.15</v>
      </c>
      <c r="D3" s="35">
        <v>240</v>
      </c>
      <c r="E3" s="35">
        <v>180</v>
      </c>
      <c r="F3" s="35">
        <v>120</v>
      </c>
      <c r="G3" s="35">
        <v>60</v>
      </c>
      <c r="H3" s="36">
        <f>SUM(D3:G3)</f>
        <v>600</v>
      </c>
    </row>
    <row r="4" spans="1:8" x14ac:dyDescent="0.25">
      <c r="A4" s="94"/>
      <c r="B4" s="45" t="s">
        <v>58</v>
      </c>
      <c r="C4" s="32">
        <v>0.1</v>
      </c>
      <c r="D4" s="33">
        <v>160</v>
      </c>
      <c r="E4" s="33">
        <v>120</v>
      </c>
      <c r="F4" s="33">
        <v>80</v>
      </c>
      <c r="G4" s="33">
        <v>40</v>
      </c>
      <c r="H4" s="37">
        <f>SUM(D4:G4)</f>
        <v>400</v>
      </c>
    </row>
    <row r="5" spans="1:8" x14ac:dyDescent="0.25">
      <c r="A5" s="94"/>
      <c r="B5" s="45" t="s">
        <v>32</v>
      </c>
      <c r="C5" s="32">
        <v>0.15</v>
      </c>
      <c r="D5" s="33">
        <v>240</v>
      </c>
      <c r="E5" s="33">
        <v>180</v>
      </c>
      <c r="F5" s="33">
        <v>120</v>
      </c>
      <c r="G5" s="33">
        <v>60</v>
      </c>
      <c r="H5" s="37">
        <f t="shared" ref="H5:H16" si="0">SUM(D5:G5)</f>
        <v>600</v>
      </c>
    </row>
    <row r="6" spans="1:8" x14ac:dyDescent="0.25">
      <c r="A6" s="94"/>
      <c r="B6" s="45" t="s">
        <v>33</v>
      </c>
      <c r="C6" s="32">
        <v>0.05</v>
      </c>
      <c r="D6" s="33">
        <v>80</v>
      </c>
      <c r="E6" s="33">
        <v>60</v>
      </c>
      <c r="F6" s="33">
        <v>40</v>
      </c>
      <c r="G6" s="33">
        <v>20</v>
      </c>
      <c r="H6" s="37">
        <f t="shared" si="0"/>
        <v>200</v>
      </c>
    </row>
    <row r="7" spans="1:8" x14ac:dyDescent="0.25">
      <c r="A7" s="94"/>
      <c r="B7" s="45" t="s">
        <v>34</v>
      </c>
      <c r="C7" s="32">
        <v>0.05</v>
      </c>
      <c r="D7" s="33">
        <v>100</v>
      </c>
      <c r="E7" s="33">
        <v>67</v>
      </c>
      <c r="F7" s="33">
        <v>33</v>
      </c>
      <c r="G7" s="31">
        <v>0</v>
      </c>
      <c r="H7" s="37">
        <f t="shared" si="0"/>
        <v>200</v>
      </c>
    </row>
    <row r="8" spans="1:8" x14ac:dyDescent="0.25">
      <c r="A8" s="94"/>
      <c r="B8" s="45" t="s">
        <v>35</v>
      </c>
      <c r="C8" s="32">
        <v>0.05</v>
      </c>
      <c r="D8" s="33">
        <v>100</v>
      </c>
      <c r="E8" s="33">
        <v>67</v>
      </c>
      <c r="F8" s="33">
        <v>33</v>
      </c>
      <c r="G8" s="31">
        <v>0</v>
      </c>
      <c r="H8" s="37">
        <f t="shared" si="0"/>
        <v>200</v>
      </c>
    </row>
    <row r="9" spans="1:8" x14ac:dyDescent="0.25">
      <c r="A9" s="94"/>
      <c r="B9" s="45" t="s">
        <v>59</v>
      </c>
      <c r="C9" s="32">
        <v>0.05</v>
      </c>
      <c r="D9" s="33">
        <v>100</v>
      </c>
      <c r="E9" s="33">
        <v>67</v>
      </c>
      <c r="F9" s="33">
        <v>33</v>
      </c>
      <c r="G9" s="31">
        <v>0</v>
      </c>
      <c r="H9" s="37">
        <f t="shared" si="0"/>
        <v>200</v>
      </c>
    </row>
    <row r="10" spans="1:8" x14ac:dyDescent="0.25">
      <c r="A10" s="94"/>
      <c r="B10" s="45" t="s">
        <v>37</v>
      </c>
      <c r="C10" s="32">
        <v>0.05</v>
      </c>
      <c r="D10" s="33">
        <v>100</v>
      </c>
      <c r="E10" s="33">
        <v>67</v>
      </c>
      <c r="F10" s="33">
        <v>33</v>
      </c>
      <c r="G10" s="31">
        <v>0</v>
      </c>
      <c r="H10" s="37">
        <f t="shared" si="0"/>
        <v>200</v>
      </c>
    </row>
    <row r="11" spans="1:8" x14ac:dyDescent="0.25">
      <c r="A11" s="41" t="s">
        <v>60</v>
      </c>
      <c r="B11" s="45" t="s">
        <v>39</v>
      </c>
      <c r="C11" s="32">
        <v>0.05</v>
      </c>
      <c r="D11" s="33">
        <v>100</v>
      </c>
      <c r="E11" s="33">
        <v>67</v>
      </c>
      <c r="F11" s="33">
        <v>33</v>
      </c>
      <c r="G11" s="31">
        <v>0</v>
      </c>
      <c r="H11" s="37">
        <f t="shared" si="0"/>
        <v>200</v>
      </c>
    </row>
    <row r="12" spans="1:8" x14ac:dyDescent="0.25">
      <c r="A12" s="94" t="s">
        <v>40</v>
      </c>
      <c r="B12" s="45" t="s">
        <v>41</v>
      </c>
      <c r="C12" s="32">
        <v>0.06</v>
      </c>
      <c r="D12" s="33">
        <v>90</v>
      </c>
      <c r="E12" s="33">
        <v>75</v>
      </c>
      <c r="F12" s="33">
        <v>50</v>
      </c>
      <c r="G12" s="33">
        <v>25</v>
      </c>
      <c r="H12" s="37">
        <f t="shared" si="0"/>
        <v>240</v>
      </c>
    </row>
    <row r="13" spans="1:8" x14ac:dyDescent="0.25">
      <c r="A13" s="94"/>
      <c r="B13" s="45" t="s">
        <v>42</v>
      </c>
      <c r="C13" s="32">
        <v>7.0000000000000007E-2</v>
      </c>
      <c r="D13" s="33">
        <v>140</v>
      </c>
      <c r="E13" s="33">
        <v>93</v>
      </c>
      <c r="F13" s="33">
        <v>47</v>
      </c>
      <c r="G13" s="31">
        <v>0</v>
      </c>
      <c r="H13" s="37">
        <f t="shared" si="0"/>
        <v>280</v>
      </c>
    </row>
    <row r="14" spans="1:8" x14ac:dyDescent="0.25">
      <c r="A14" s="94"/>
      <c r="B14" s="45" t="s">
        <v>43</v>
      </c>
      <c r="C14" s="32">
        <v>7.0000000000000007E-2</v>
      </c>
      <c r="D14" s="33">
        <v>140</v>
      </c>
      <c r="E14" s="33">
        <v>93</v>
      </c>
      <c r="F14" s="33">
        <v>47</v>
      </c>
      <c r="G14" s="31">
        <v>0</v>
      </c>
      <c r="H14" s="37">
        <f t="shared" si="0"/>
        <v>280</v>
      </c>
    </row>
    <row r="15" spans="1:8" x14ac:dyDescent="0.25">
      <c r="A15" s="94" t="s">
        <v>44</v>
      </c>
      <c r="B15" s="45" t="s">
        <v>61</v>
      </c>
      <c r="C15" s="32">
        <v>0.05</v>
      </c>
      <c r="D15" s="33">
        <v>80</v>
      </c>
      <c r="E15" s="33">
        <v>60</v>
      </c>
      <c r="F15" s="33">
        <v>40</v>
      </c>
      <c r="G15" s="33">
        <v>20</v>
      </c>
      <c r="H15" s="37">
        <f t="shared" si="0"/>
        <v>200</v>
      </c>
    </row>
    <row r="16" spans="1:8" ht="16.5" thickBot="1" x14ac:dyDescent="0.3">
      <c r="A16" s="95"/>
      <c r="B16" s="46" t="s">
        <v>46</v>
      </c>
      <c r="C16" s="38">
        <v>0.05</v>
      </c>
      <c r="D16" s="39">
        <v>100</v>
      </c>
      <c r="E16" s="39">
        <v>67</v>
      </c>
      <c r="F16" s="39">
        <v>33</v>
      </c>
      <c r="G16" s="47">
        <v>0</v>
      </c>
      <c r="H16" s="40">
        <f t="shared" si="0"/>
        <v>200</v>
      </c>
    </row>
    <row r="17" spans="3:8" x14ac:dyDescent="0.25">
      <c r="C17" s="30">
        <f>SUM(C3:C16)</f>
        <v>1.0000000000000004</v>
      </c>
      <c r="H17" s="1">
        <f>SUM(H3:H16)</f>
        <v>4000</v>
      </c>
    </row>
  </sheetData>
  <mergeCells count="8">
    <mergeCell ref="H1:H2"/>
    <mergeCell ref="A3:A10"/>
    <mergeCell ref="A12:A14"/>
    <mergeCell ref="A15:A16"/>
    <mergeCell ref="A1:A2"/>
    <mergeCell ref="B1:B2"/>
    <mergeCell ref="C1:C2"/>
    <mergeCell ref="D1:G1"/>
  </mergeCells>
  <pageMargins left="0.7" right="0.7" top="0.75" bottom="0.75" header="0.3" footer="0.3"/>
  <ignoredErrors>
    <ignoredError sqref="H3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28"/>
  <sheetViews>
    <sheetView zoomScale="70" zoomScaleNormal="70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AE28" sqref="A28:AE28"/>
    </sheetView>
  </sheetViews>
  <sheetFormatPr baseColWidth="10" defaultRowHeight="15.75" x14ac:dyDescent="0.25"/>
  <cols>
    <col min="1" max="1" width="36.42578125" style="11" bestFit="1" customWidth="1"/>
    <col min="2" max="2" width="8.85546875" style="11" customWidth="1"/>
    <col min="3" max="3" width="9" style="11" customWidth="1"/>
    <col min="4" max="4" width="8.85546875" style="11" customWidth="1"/>
    <col min="5" max="5" width="9" style="11" customWidth="1"/>
    <col min="6" max="6" width="8.140625" style="11" customWidth="1"/>
    <col min="7" max="7" width="7.28515625" style="11" customWidth="1"/>
    <col min="8" max="8" width="7.85546875" style="11" customWidth="1"/>
    <col min="9" max="10" width="7.42578125" style="11" customWidth="1"/>
    <col min="11" max="11" width="6.42578125" style="11" customWidth="1"/>
    <col min="12" max="13" width="7.140625" style="11" customWidth="1"/>
    <col min="14" max="14" width="7.42578125" style="11" customWidth="1"/>
    <col min="15" max="15" width="6.5703125" style="11" customWidth="1"/>
    <col min="16" max="16" width="7.42578125" style="11" customWidth="1"/>
    <col min="17" max="17" width="7" style="11" customWidth="1"/>
    <col min="18" max="18" width="8.42578125" style="11" customWidth="1"/>
    <col min="19" max="19" width="8.85546875" style="11" customWidth="1"/>
    <col min="20" max="20" width="7.42578125" style="11" bestFit="1" customWidth="1"/>
    <col min="21" max="21" width="6.85546875" style="11" bestFit="1" customWidth="1"/>
    <col min="22" max="22" width="7.42578125" style="11" bestFit="1" customWidth="1"/>
    <col min="23" max="23" width="6.85546875" style="11" bestFit="1" customWidth="1"/>
    <col min="24" max="24" width="7.42578125" style="11" bestFit="1" customWidth="1"/>
    <col min="25" max="25" width="6.85546875" style="11" bestFit="1" customWidth="1"/>
    <col min="26" max="26" width="7.42578125" style="11" bestFit="1" customWidth="1"/>
    <col min="27" max="27" width="6.85546875" style="11" bestFit="1" customWidth="1"/>
    <col min="28" max="28" width="7.42578125" style="11" bestFit="1" customWidth="1"/>
    <col min="29" max="29" width="6.85546875" style="11" bestFit="1" customWidth="1"/>
    <col min="30" max="30" width="11.42578125" style="11"/>
    <col min="31" max="31" width="15" style="11" customWidth="1"/>
    <col min="32" max="35" width="11.42578125" style="11"/>
    <col min="36" max="36" width="13.85546875" style="11" bestFit="1" customWidth="1"/>
    <col min="37" max="37" width="12.42578125" style="11" bestFit="1" customWidth="1"/>
    <col min="38" max="16384" width="11.42578125" style="11"/>
  </cols>
  <sheetData>
    <row r="1" spans="1:31" ht="16.5" thickBot="1" x14ac:dyDescent="0.3">
      <c r="A1" s="107" t="s">
        <v>63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</row>
    <row r="2" spans="1:31" ht="16.5" customHeight="1" thickBot="1" x14ac:dyDescent="0.3">
      <c r="A2" s="114" t="s">
        <v>54</v>
      </c>
      <c r="B2" s="106" t="s">
        <v>30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 t="s">
        <v>38</v>
      </c>
      <c r="S2" s="113"/>
      <c r="T2" s="106" t="s">
        <v>40</v>
      </c>
      <c r="U2" s="106"/>
      <c r="V2" s="106"/>
      <c r="W2" s="106"/>
      <c r="X2" s="106"/>
      <c r="Y2" s="106"/>
      <c r="Z2" s="106" t="s">
        <v>44</v>
      </c>
      <c r="AA2" s="106"/>
      <c r="AB2" s="106"/>
      <c r="AC2" s="106"/>
      <c r="AD2" s="109" t="s">
        <v>56</v>
      </c>
      <c r="AE2" s="109" t="s">
        <v>65</v>
      </c>
    </row>
    <row r="3" spans="1:31" ht="48" customHeight="1" x14ac:dyDescent="0.25">
      <c r="A3" s="115"/>
      <c r="B3" s="103" t="s">
        <v>57</v>
      </c>
      <c r="C3" s="104"/>
      <c r="D3" s="103" t="s">
        <v>64</v>
      </c>
      <c r="E3" s="104"/>
      <c r="F3" s="103" t="s">
        <v>32</v>
      </c>
      <c r="G3" s="104"/>
      <c r="H3" s="103" t="s">
        <v>33</v>
      </c>
      <c r="I3" s="104"/>
      <c r="J3" s="112" t="s">
        <v>34</v>
      </c>
      <c r="K3" s="112"/>
      <c r="L3" s="103" t="s">
        <v>35</v>
      </c>
      <c r="M3" s="104"/>
      <c r="N3" s="112" t="s">
        <v>36</v>
      </c>
      <c r="O3" s="112"/>
      <c r="P3" s="103" t="s">
        <v>37</v>
      </c>
      <c r="Q3" s="104"/>
      <c r="R3" s="103" t="s">
        <v>39</v>
      </c>
      <c r="S3" s="104"/>
      <c r="T3" s="103" t="s">
        <v>41</v>
      </c>
      <c r="U3" s="104"/>
      <c r="V3" s="103" t="s">
        <v>42</v>
      </c>
      <c r="W3" s="104"/>
      <c r="X3" s="103" t="s">
        <v>43</v>
      </c>
      <c r="Y3" s="104"/>
      <c r="Z3" s="103" t="s">
        <v>45</v>
      </c>
      <c r="AA3" s="104"/>
      <c r="AB3" s="105" t="s">
        <v>46</v>
      </c>
      <c r="AC3" s="105"/>
      <c r="AD3" s="110"/>
      <c r="AE3" s="110"/>
    </row>
    <row r="4" spans="1:31" ht="16.5" thickBot="1" x14ac:dyDescent="0.3">
      <c r="A4" s="116"/>
      <c r="B4" s="60" t="s">
        <v>55</v>
      </c>
      <c r="C4" s="61" t="s">
        <v>47</v>
      </c>
      <c r="D4" s="60" t="s">
        <v>55</v>
      </c>
      <c r="E4" s="61" t="s">
        <v>47</v>
      </c>
      <c r="F4" s="62" t="s">
        <v>55</v>
      </c>
      <c r="G4" s="63" t="s">
        <v>47</v>
      </c>
      <c r="H4" s="60" t="s">
        <v>55</v>
      </c>
      <c r="I4" s="61" t="s">
        <v>47</v>
      </c>
      <c r="J4" s="64" t="s">
        <v>55</v>
      </c>
      <c r="K4" s="64" t="s">
        <v>47</v>
      </c>
      <c r="L4" s="60" t="s">
        <v>55</v>
      </c>
      <c r="M4" s="61" t="s">
        <v>47</v>
      </c>
      <c r="N4" s="64" t="s">
        <v>55</v>
      </c>
      <c r="O4" s="64" t="s">
        <v>47</v>
      </c>
      <c r="P4" s="62" t="s">
        <v>55</v>
      </c>
      <c r="Q4" s="63" t="s">
        <v>47</v>
      </c>
      <c r="R4" s="62" t="s">
        <v>55</v>
      </c>
      <c r="S4" s="63" t="s">
        <v>47</v>
      </c>
      <c r="T4" s="60" t="s">
        <v>55</v>
      </c>
      <c r="U4" s="61" t="s">
        <v>47</v>
      </c>
      <c r="V4" s="62" t="s">
        <v>55</v>
      </c>
      <c r="W4" s="63" t="s">
        <v>47</v>
      </c>
      <c r="X4" s="62" t="s">
        <v>55</v>
      </c>
      <c r="Y4" s="63" t="s">
        <v>47</v>
      </c>
      <c r="Z4" s="60" t="s">
        <v>55</v>
      </c>
      <c r="AA4" s="61" t="s">
        <v>47</v>
      </c>
      <c r="AB4" s="64" t="s">
        <v>55</v>
      </c>
      <c r="AC4" s="64" t="s">
        <v>47</v>
      </c>
      <c r="AD4" s="111"/>
      <c r="AE4" s="111"/>
    </row>
    <row r="5" spans="1:31" x14ac:dyDescent="0.25">
      <c r="A5" s="50" t="s">
        <v>3</v>
      </c>
      <c r="B5" s="25" t="s">
        <v>48</v>
      </c>
      <c r="C5" s="26">
        <f>IF(B5='Escala de puntos'!$D$2,'Escala de puntos'!$D$3,IF(B5='Escala de puntos'!$E$2,'Escala de puntos'!$E$3,IF(B5='Escala de puntos'!$F$2,'Escala de puntos'!$F$3,IF(B5='Escala de puntos'!$G$2,'Escala de puntos'!$G$3,"-"))))</f>
        <v>240</v>
      </c>
      <c r="D5" s="25" t="s">
        <v>48</v>
      </c>
      <c r="E5" s="26">
        <f>IF(D5='Escala de puntos'!$D$2,'Escala de puntos'!$D$4,IF(D5='Escala de puntos'!$E$2,'Escala de puntos'!$E$4,IF(D5='Escala de puntos'!$F$2,'Escala de puntos'!$F$4,IF(D5='Escala de puntos'!$G$2,'Escala de puntos'!$G$4,"-"))))</f>
        <v>160</v>
      </c>
      <c r="F5" s="25" t="s">
        <v>48</v>
      </c>
      <c r="G5" s="26">
        <f>IF(F5='Escala de puntos'!$D$2,'Escala de puntos'!$D$5,IF(F5='Escala de puntos'!$E$2,'Escala de puntos'!$E$5,IF(F5='Escala de puntos'!$F$2,'Escala de puntos'!$F$5,IF(F5='Escala de puntos'!$G$2,'Escala de puntos'!$G$5,"-"))))</f>
        <v>240</v>
      </c>
      <c r="H5" s="25" t="s">
        <v>48</v>
      </c>
      <c r="I5" s="26">
        <f>IF(H5='Escala de puntos'!$D$2,'Escala de puntos'!$D$6,IF(H5='Escala de puntos'!$E$2,'Escala de puntos'!$E$6,IF(H5='Escala de puntos'!$F$2,'Escala de puntos'!$F$6,IF(H5='Escala de puntos'!$G$2,'Escala de puntos'!$G$6,"-"))))</f>
        <v>80</v>
      </c>
      <c r="J5" s="25" t="s">
        <v>48</v>
      </c>
      <c r="K5" s="26">
        <f>IF(J5='Escala de puntos'!$D$2,'Escala de puntos'!$D$7,IF(J5='Escala de puntos'!$E$2,'Escala de puntos'!$E$7,IF(J5='Escala de puntos'!$F$2,'Escala de puntos'!$F$7,"-")))</f>
        <v>100</v>
      </c>
      <c r="L5" s="25" t="s">
        <v>48</v>
      </c>
      <c r="M5" s="26">
        <f>IF(L5='Escala de puntos'!$D$2,'Escala de puntos'!$D$8,IF(L5='Escala de puntos'!$E$2,'Escala de puntos'!$E$8,IF(L5='Escala de puntos'!$F$2,'Escala de puntos'!$F$8,"-")))</f>
        <v>100</v>
      </c>
      <c r="N5" s="25" t="s">
        <v>48</v>
      </c>
      <c r="O5" s="26">
        <f>IF(N5='Escala de puntos'!$D$2,'Escala de puntos'!$D$9,IF(N5='Escala de puntos'!$E$2,'Escala de puntos'!$E$9,IF(N5='Escala de puntos'!$F$2,'Escala de puntos'!$F$9,"-")))</f>
        <v>100</v>
      </c>
      <c r="P5" s="25" t="s">
        <v>48</v>
      </c>
      <c r="Q5" s="26">
        <f>IF(P5='Escala de puntos'!$D$2,'Escala de puntos'!$D$10,IF(P5='Escala de puntos'!$E$2,'Escala de puntos'!$E$10,IF(P5='Escala de puntos'!$F$2,'Escala de puntos'!$F$10,"-")))</f>
        <v>100</v>
      </c>
      <c r="R5" s="25" t="s">
        <v>48</v>
      </c>
      <c r="S5" s="26">
        <f>IF(R5='Escala de puntos'!$D$2,'Escala de puntos'!$D$11,IF(R5='Escala de puntos'!$E$2,'Escala de puntos'!$E$11,IF(R5='Escala de puntos'!$F$2,'Escala de puntos'!$F$11,"-")))</f>
        <v>100</v>
      </c>
      <c r="T5" s="25" t="s">
        <v>48</v>
      </c>
      <c r="U5" s="26">
        <f>IF(T5='Escala de puntos'!$D$2,'Escala de puntos'!$D$12,IF(T5='Escala de puntos'!$E$2,'Escala de puntos'!$E$12,IF(T5='Escala de puntos'!$F$2,'Escala de puntos'!$F$12,IF(T5='Escala de puntos'!$G$2,'Escala de puntos'!$G$12,"-"))))</f>
        <v>90</v>
      </c>
      <c r="V5" s="25" t="s">
        <v>48</v>
      </c>
      <c r="W5" s="26">
        <f>IF(V5='Escala de puntos'!$D$2,'Escala de puntos'!$D$13,IF(V5='Escala de puntos'!$E$2,'Escala de puntos'!$E$13,IF(V5='Escala de puntos'!$F$2,'Escala de puntos'!$F$13,"-")))</f>
        <v>140</v>
      </c>
      <c r="X5" s="25" t="s">
        <v>48</v>
      </c>
      <c r="Y5" s="26">
        <f>IF(X5='Escala de puntos'!$D$2,'Escala de puntos'!$D$14,IF(X5='Escala de puntos'!$E$2,'Escala de puntos'!$E$14,IF(X5='Escala de puntos'!$F$2,'Escala de puntos'!$F$14,"-")))</f>
        <v>140</v>
      </c>
      <c r="Z5" s="25" t="s">
        <v>48</v>
      </c>
      <c r="AA5" s="26">
        <f>IF(Z5='Escala de puntos'!$D$2,'Escala de puntos'!$D$15,IF(Z5='Escala de puntos'!$E$2,'Escala de puntos'!$E$15,IF(Z5='Escala de puntos'!$F$2,'Escala de puntos'!$F$15,IF(Z5='Escala de puntos'!$G$2,'Escala de puntos'!$G$15,"-"))))</f>
        <v>80</v>
      </c>
      <c r="AB5" s="25" t="s">
        <v>48</v>
      </c>
      <c r="AC5" s="27">
        <f>IF(AB5='Escala de puntos'!$D$2,'Escala de puntos'!$D$16,IF(AB5='Escala de puntos'!$E$2,'Escala de puntos'!$E$16,IF(AB5='Escala de puntos'!$F$2,'Escala de puntos'!$F$16,"-")))</f>
        <v>100</v>
      </c>
      <c r="AD5" s="51">
        <f>C5+E5+G5+I5+K5+M5+O5+Q5+S5+U5+W5+Y5+AA5+AC5</f>
        <v>1770</v>
      </c>
      <c r="AE5" s="53">
        <v>5</v>
      </c>
    </row>
    <row r="6" spans="1:31" ht="16.5" thickBot="1" x14ac:dyDescent="0.3">
      <c r="A6" s="16" t="s">
        <v>4</v>
      </c>
      <c r="B6" s="23" t="s">
        <v>48</v>
      </c>
      <c r="C6" s="12">
        <f>IF(B6='Escala de puntos'!$D$2,'Escala de puntos'!$D$3,IF(B6='Escala de puntos'!$E$2,'Escala de puntos'!$E$3,IF(B6='Escala de puntos'!$F$2,'Escala de puntos'!$F$3,IF(B6='Escala de puntos'!$G$2,'Escala de puntos'!$G$3,"-"))))</f>
        <v>240</v>
      </c>
      <c r="D6" s="23" t="s">
        <v>48</v>
      </c>
      <c r="E6" s="12">
        <f>IF(D6='Escala de puntos'!$D$2,'Escala de puntos'!$D$4,IF(D6='Escala de puntos'!$E$2,'Escala de puntos'!$E$4,IF(D6='Escala de puntos'!$F$2,'Escala de puntos'!$F$4,IF(D6='Escala de puntos'!$G$2,'Escala de puntos'!$G$4,"-"))))</f>
        <v>160</v>
      </c>
      <c r="F6" s="23" t="s">
        <v>48</v>
      </c>
      <c r="G6" s="12">
        <f>IF(F6='Escala de puntos'!$D$2,'Escala de puntos'!$D$5,IF(F6='Escala de puntos'!$E$2,'Escala de puntos'!$E$5,IF(F6='Escala de puntos'!$F$2,'Escala de puntos'!$F$5,IF(F6='Escala de puntos'!$G$2,'Escala de puntos'!$G$5,"-"))))</f>
        <v>240</v>
      </c>
      <c r="H6" s="23" t="s">
        <v>48</v>
      </c>
      <c r="I6" s="12">
        <f>IF(H6='Escala de puntos'!$D$2,'Escala de puntos'!$D$6,IF(H6='Escala de puntos'!$E$2,'Escala de puntos'!$E$6,IF(H6='Escala de puntos'!$F$2,'Escala de puntos'!$F$6,IF(H6='Escala de puntos'!$G$2,'Escala de puntos'!$G$6,"-"))))</f>
        <v>80</v>
      </c>
      <c r="J6" s="23" t="s">
        <v>48</v>
      </c>
      <c r="K6" s="12">
        <f>IF(J6='Escala de puntos'!$D$2,'Escala de puntos'!$D$7,IF(J6='Escala de puntos'!$E$2,'Escala de puntos'!$E$7,IF(J6='Escala de puntos'!$F$2,'Escala de puntos'!$F$7,"-")))</f>
        <v>100</v>
      </c>
      <c r="L6" s="23" t="s">
        <v>48</v>
      </c>
      <c r="M6" s="12">
        <f>IF(L6='Escala de puntos'!$D$2,'Escala de puntos'!$D$8,IF(L6='Escala de puntos'!$E$2,'Escala de puntos'!$E$8,IF(L6='Escala de puntos'!$F$2,'Escala de puntos'!$F$8,"-")))</f>
        <v>100</v>
      </c>
      <c r="N6" s="23" t="s">
        <v>48</v>
      </c>
      <c r="O6" s="12">
        <f>IF(N6='Escala de puntos'!$D$2,'Escala de puntos'!$D$9,IF(N6='Escala de puntos'!$E$2,'Escala de puntos'!$E$9,IF(N6='Escala de puntos'!$F$2,'Escala de puntos'!$F$9,"-")))</f>
        <v>100</v>
      </c>
      <c r="P6" s="23" t="s">
        <v>48</v>
      </c>
      <c r="Q6" s="12">
        <f>IF(P6='Escala de puntos'!$D$2,'Escala de puntos'!$D$10,IF(P6='Escala de puntos'!$E$2,'Escala de puntos'!$E$10,IF(P6='Escala de puntos'!$F$2,'Escala de puntos'!$F$10,"-")))</f>
        <v>100</v>
      </c>
      <c r="R6" s="23" t="s">
        <v>48</v>
      </c>
      <c r="S6" s="12">
        <f>IF(R6='Escala de puntos'!$D$2,'Escala de puntos'!$D$11,IF(R6='Escala de puntos'!$E$2,'Escala de puntos'!$E$11,IF(R6='Escala de puntos'!$F$2,'Escala de puntos'!$F$11,"-")))</f>
        <v>100</v>
      </c>
      <c r="T6" s="23" t="s">
        <v>48</v>
      </c>
      <c r="U6" s="12">
        <f>IF(T6='Escala de puntos'!$D$2,'Escala de puntos'!$D$12,IF(T6='Escala de puntos'!$E$2,'Escala de puntos'!$E$12,IF(T6='Escala de puntos'!$F$2,'Escala de puntos'!$F$12,IF(T6='Escala de puntos'!$G$2,'Escala de puntos'!$G$12,"-"))))</f>
        <v>90</v>
      </c>
      <c r="V6" s="23" t="s">
        <v>48</v>
      </c>
      <c r="W6" s="12">
        <f>IF(V6='Escala de puntos'!$D$2,'Escala de puntos'!$D$13,IF(V6='Escala de puntos'!$E$2,'Escala de puntos'!$E$13,IF(V6='Escala de puntos'!$F$2,'Escala de puntos'!$F$13,"-")))</f>
        <v>140</v>
      </c>
      <c r="X6" s="23" t="s">
        <v>49</v>
      </c>
      <c r="Y6" s="12">
        <f>IF(X6='Escala de puntos'!$D$2,'Escala de puntos'!$D$14,IF(X6='Escala de puntos'!$E$2,'Escala de puntos'!$E$14,IF(X6='Escala de puntos'!$F$2,'Escala de puntos'!$F$14,"-")))</f>
        <v>93</v>
      </c>
      <c r="Z6" s="23" t="s">
        <v>48</v>
      </c>
      <c r="AA6" s="12">
        <f>IF(Z6='Escala de puntos'!$D$2,'Escala de puntos'!$D$15,IF(Z6='Escala de puntos'!$E$2,'Escala de puntos'!$E$15,IF(Z6='Escala de puntos'!$F$2,'Escala de puntos'!$F$15,IF(Z6='Escala de puntos'!$G$2,'Escala de puntos'!$G$15,"-"))))</f>
        <v>80</v>
      </c>
      <c r="AB6" s="23" t="s">
        <v>48</v>
      </c>
      <c r="AC6" s="13">
        <f>IF(AB6='Escala de puntos'!$D$2,'Escala de puntos'!$D$16,IF(AB6='Escala de puntos'!$E$2,'Escala de puntos'!$E$16,IF(AB6='Escala de puntos'!$F$2,'Escala de puntos'!$F$16,"-")))</f>
        <v>100</v>
      </c>
      <c r="AD6" s="28">
        <f t="shared" ref="AD6:AD28" si="0">C6+E6+G6+I6+K6+M6+O6+Q6+S6+U6+W6+Y6+AA6+AC6</f>
        <v>1723</v>
      </c>
      <c r="AE6" s="53">
        <v>5</v>
      </c>
    </row>
    <row r="7" spans="1:31" x14ac:dyDescent="0.25">
      <c r="A7" s="17" t="s">
        <v>6</v>
      </c>
      <c r="B7" s="23" t="s">
        <v>48</v>
      </c>
      <c r="C7" s="12">
        <f>IF(B7='Escala de puntos'!$D$2,'Escala de puntos'!$D$3,IF(B7='Escala de puntos'!$E$2,'Escala de puntos'!$E$3,IF(B7='Escala de puntos'!$F$2,'Escala de puntos'!$F$3,IF(B7='Escala de puntos'!$G$2,'Escala de puntos'!$G$3,"-"))))</f>
        <v>240</v>
      </c>
      <c r="D7" s="23" t="s">
        <v>48</v>
      </c>
      <c r="E7" s="12">
        <f>IF(D7='Escala de puntos'!$D$2,'Escala de puntos'!$D$4,IF(D7='Escala de puntos'!$E$2,'Escala de puntos'!$E$4,IF(D7='Escala de puntos'!$F$2,'Escala de puntos'!$F$4,IF(D7='Escala de puntos'!$G$2,'Escala de puntos'!$G$4,"-"))))</f>
        <v>160</v>
      </c>
      <c r="F7" s="23" t="s">
        <v>48</v>
      </c>
      <c r="G7" s="12">
        <f>IF(F7='Escala de puntos'!$D$2,'Escala de puntos'!$D$5,IF(F7='Escala de puntos'!$E$2,'Escala de puntos'!$E$5,IF(F7='Escala de puntos'!$F$2,'Escala de puntos'!$F$5,IF(F7='Escala de puntos'!$G$2,'Escala de puntos'!$G$5,"-"))))</f>
        <v>240</v>
      </c>
      <c r="H7" s="23" t="s">
        <v>48</v>
      </c>
      <c r="I7" s="12">
        <f>IF(H7='Escala de puntos'!$D$2,'Escala de puntos'!$D$6,IF(H7='Escala de puntos'!$E$2,'Escala de puntos'!$E$6,IF(H7='Escala de puntos'!$F$2,'Escala de puntos'!$F$6,IF(H7='Escala de puntos'!$G$2,'Escala de puntos'!$G$6,"-"))))</f>
        <v>80</v>
      </c>
      <c r="J7" s="23" t="s">
        <v>48</v>
      </c>
      <c r="K7" s="12">
        <f>IF(J7='Escala de puntos'!$D$2,'Escala de puntos'!$D$7,IF(J7='Escala de puntos'!$E$2,'Escala de puntos'!$E$7,IF(J7='Escala de puntos'!$F$2,'Escala de puntos'!$F$7,"-")))</f>
        <v>100</v>
      </c>
      <c r="L7" s="23" t="s">
        <v>48</v>
      </c>
      <c r="M7" s="12">
        <f>IF(L7='Escala de puntos'!$D$2,'Escala de puntos'!$D$8,IF(L7='Escala de puntos'!$E$2,'Escala de puntos'!$E$8,IF(L7='Escala de puntos'!$F$2,'Escala de puntos'!$F$8,"-")))</f>
        <v>100</v>
      </c>
      <c r="N7" s="23" t="s">
        <v>48</v>
      </c>
      <c r="O7" s="12">
        <f>IF(N7='Escala de puntos'!$D$2,'Escala de puntos'!$D$9,IF(N7='Escala de puntos'!$E$2,'Escala de puntos'!$E$9,IF(N7='Escala de puntos'!$F$2,'Escala de puntos'!$F$9,"-")))</f>
        <v>100</v>
      </c>
      <c r="P7" s="23" t="s">
        <v>48</v>
      </c>
      <c r="Q7" s="12">
        <f>IF(P7='Escala de puntos'!$D$2,'Escala de puntos'!$D$10,IF(P7='Escala de puntos'!$E$2,'Escala de puntos'!$E$10,IF(P7='Escala de puntos'!$F$2,'Escala de puntos'!$F$10,"-")))</f>
        <v>100</v>
      </c>
      <c r="R7" s="23" t="s">
        <v>48</v>
      </c>
      <c r="S7" s="12">
        <f>IF(R7='Escala de puntos'!$D$2,'Escala de puntos'!$D$11,IF(R7='Escala de puntos'!$E$2,'Escala de puntos'!$E$11,IF(R7='Escala de puntos'!$F$2,'Escala de puntos'!$F$11,"-")))</f>
        <v>100</v>
      </c>
      <c r="T7" s="23" t="s">
        <v>49</v>
      </c>
      <c r="U7" s="12">
        <f>IF(T7='Escala de puntos'!$D$2,'Escala de puntos'!$D$12,IF(T7='Escala de puntos'!$E$2,'Escala de puntos'!$E$12,IF(T7='Escala de puntos'!$F$2,'Escala de puntos'!$F$12,IF(T7='Escala de puntos'!$G$2,'Escala de puntos'!$G$12,"-"))))</f>
        <v>75</v>
      </c>
      <c r="V7" s="23" t="s">
        <v>48</v>
      </c>
      <c r="W7" s="12">
        <f>IF(V7='Escala de puntos'!$D$2,'Escala de puntos'!$D$13,IF(V7='Escala de puntos'!$E$2,'Escala de puntos'!$E$13,IF(V7='Escala de puntos'!$F$2,'Escala de puntos'!$F$13,"-")))</f>
        <v>140</v>
      </c>
      <c r="X7" s="23" t="s">
        <v>51</v>
      </c>
      <c r="Y7" s="12">
        <f>IF(X7='Escala de puntos'!$D$2,'Escala de puntos'!$D$14,IF(X7='Escala de puntos'!$E$2,'Escala de puntos'!$E$14,IF(X7='Escala de puntos'!$F$2,'Escala de puntos'!$F$14,"-")))</f>
        <v>47</v>
      </c>
      <c r="Z7" s="23" t="s">
        <v>49</v>
      </c>
      <c r="AA7" s="12">
        <f>IF(Z7='Escala de puntos'!$D$2,'Escala de puntos'!$D$15,IF(Z7='Escala de puntos'!$E$2,'Escala de puntos'!$E$15,IF(Z7='Escala de puntos'!$F$2,'Escala de puntos'!$F$15,IF(Z7='Escala de puntos'!$G$2,'Escala de puntos'!$G$15,"-"))))</f>
        <v>60</v>
      </c>
      <c r="AB7" s="23" t="s">
        <v>48</v>
      </c>
      <c r="AC7" s="13">
        <f>IF(AB7='Escala de puntos'!$D$2,'Escala de puntos'!$D$16,IF(AB7='Escala de puntos'!$E$2,'Escala de puntos'!$E$16,IF(AB7='Escala de puntos'!$F$2,'Escala de puntos'!$F$16,"-")))</f>
        <v>100</v>
      </c>
      <c r="AD7" s="28">
        <f t="shared" si="0"/>
        <v>1642</v>
      </c>
      <c r="AE7" s="53">
        <v>4</v>
      </c>
    </row>
    <row r="8" spans="1:31" x14ac:dyDescent="0.25">
      <c r="A8" s="18" t="s">
        <v>7</v>
      </c>
      <c r="B8" s="23" t="s">
        <v>48</v>
      </c>
      <c r="C8" s="12">
        <f>IF(B8='Escala de puntos'!$D$2,'Escala de puntos'!$D$3,IF(B8='Escala de puntos'!$E$2,'Escala de puntos'!$E$3,IF(B8='Escala de puntos'!$F$2,'Escala de puntos'!$F$3,IF(B8='Escala de puntos'!$G$2,'Escala de puntos'!$G$3,"-"))))</f>
        <v>240</v>
      </c>
      <c r="D8" s="23" t="s">
        <v>48</v>
      </c>
      <c r="E8" s="12">
        <f>IF(D8='Escala de puntos'!$D$2,'Escala de puntos'!$D$4,IF(D8='Escala de puntos'!$E$2,'Escala de puntos'!$E$4,IF(D8='Escala de puntos'!$F$2,'Escala de puntos'!$F$4,IF(D8='Escala de puntos'!$G$2,'Escala de puntos'!$G$4,"-"))))</f>
        <v>160</v>
      </c>
      <c r="F8" s="23" t="s">
        <v>48</v>
      </c>
      <c r="G8" s="12">
        <f>IF(F8='Escala de puntos'!$D$2,'Escala de puntos'!$D$5,IF(F8='Escala de puntos'!$E$2,'Escala de puntos'!$E$5,IF(F8='Escala de puntos'!$F$2,'Escala de puntos'!$F$5,IF(F8='Escala de puntos'!$G$2,'Escala de puntos'!$G$5,"-"))))</f>
        <v>240</v>
      </c>
      <c r="H8" s="23" t="s">
        <v>48</v>
      </c>
      <c r="I8" s="12">
        <f>IF(H8='Escala de puntos'!$D$2,'Escala de puntos'!$D$6,IF(H8='Escala de puntos'!$E$2,'Escala de puntos'!$E$6,IF(H8='Escala de puntos'!$F$2,'Escala de puntos'!$F$6,IF(H8='Escala de puntos'!$G$2,'Escala de puntos'!$G$6,"-"))))</f>
        <v>80</v>
      </c>
      <c r="J8" s="23" t="s">
        <v>48</v>
      </c>
      <c r="K8" s="12">
        <f>IF(J8='Escala de puntos'!$D$2,'Escala de puntos'!$D$7,IF(J8='Escala de puntos'!$E$2,'Escala de puntos'!$E$7,IF(J8='Escala de puntos'!$F$2,'Escala de puntos'!$F$7,"-")))</f>
        <v>100</v>
      </c>
      <c r="L8" s="23" t="s">
        <v>48</v>
      </c>
      <c r="M8" s="12">
        <f>IF(L8='Escala de puntos'!$D$2,'Escala de puntos'!$D$8,IF(L8='Escala de puntos'!$E$2,'Escala de puntos'!$E$8,IF(L8='Escala de puntos'!$F$2,'Escala de puntos'!$F$8,"-")))</f>
        <v>100</v>
      </c>
      <c r="N8" s="23" t="s">
        <v>48</v>
      </c>
      <c r="O8" s="12">
        <f>IF(N8='Escala de puntos'!$D$2,'Escala de puntos'!$D$9,IF(N8='Escala de puntos'!$E$2,'Escala de puntos'!$E$9,IF(N8='Escala de puntos'!$F$2,'Escala de puntos'!$F$9,"-")))</f>
        <v>100</v>
      </c>
      <c r="P8" s="23" t="s">
        <v>48</v>
      </c>
      <c r="Q8" s="12">
        <f>IF(P8='Escala de puntos'!$D$2,'Escala de puntos'!$D$10,IF(P8='Escala de puntos'!$E$2,'Escala de puntos'!$E$10,IF(P8='Escala de puntos'!$F$2,'Escala de puntos'!$F$10,"-")))</f>
        <v>100</v>
      </c>
      <c r="R8" s="23" t="s">
        <v>48</v>
      </c>
      <c r="S8" s="12">
        <f>IF(R8='Escala de puntos'!$D$2,'Escala de puntos'!$D$11,IF(R8='Escala de puntos'!$E$2,'Escala de puntos'!$E$11,IF(R8='Escala de puntos'!$F$2,'Escala de puntos'!$F$11,"-")))</f>
        <v>100</v>
      </c>
      <c r="T8" s="23" t="s">
        <v>49</v>
      </c>
      <c r="U8" s="12">
        <f>IF(T8='Escala de puntos'!$D$2,'Escala de puntos'!$D$12,IF(T8='Escala de puntos'!$E$2,'Escala de puntos'!$E$12,IF(T8='Escala de puntos'!$F$2,'Escala de puntos'!$F$12,IF(T8='Escala de puntos'!$G$2,'Escala de puntos'!$G$12,"-"))))</f>
        <v>75</v>
      </c>
      <c r="V8" s="23" t="s">
        <v>48</v>
      </c>
      <c r="W8" s="12">
        <f>IF(V8='Escala de puntos'!$D$2,'Escala de puntos'!$D$13,IF(V8='Escala de puntos'!$E$2,'Escala de puntos'!$E$13,IF(V8='Escala de puntos'!$F$2,'Escala de puntos'!$F$13,"-")))</f>
        <v>140</v>
      </c>
      <c r="X8" s="23" t="s">
        <v>51</v>
      </c>
      <c r="Y8" s="12">
        <f>IF(X8='Escala de puntos'!$D$2,'Escala de puntos'!$D$14,IF(X8='Escala de puntos'!$E$2,'Escala de puntos'!$E$14,IF(X8='Escala de puntos'!$F$2,'Escala de puntos'!$F$14,"-")))</f>
        <v>47</v>
      </c>
      <c r="Z8" s="23" t="s">
        <v>49</v>
      </c>
      <c r="AA8" s="12">
        <f>IF(Z8='Escala de puntos'!$D$2,'Escala de puntos'!$D$15,IF(Z8='Escala de puntos'!$E$2,'Escala de puntos'!$E$15,IF(Z8='Escala de puntos'!$F$2,'Escala de puntos'!$F$15,IF(Z8='Escala de puntos'!$G$2,'Escala de puntos'!$G$15,"-"))))</f>
        <v>60</v>
      </c>
      <c r="AB8" s="23" t="s">
        <v>48</v>
      </c>
      <c r="AC8" s="13">
        <f>IF(AB8='Escala de puntos'!$D$2,'Escala de puntos'!$D$16,IF(AB8='Escala de puntos'!$E$2,'Escala de puntos'!$E$16,IF(AB8='Escala de puntos'!$F$2,'Escala de puntos'!$F$16,"-")))</f>
        <v>100</v>
      </c>
      <c r="AD8" s="28">
        <f t="shared" si="0"/>
        <v>1642</v>
      </c>
      <c r="AE8" s="53">
        <v>3</v>
      </c>
    </row>
    <row r="9" spans="1:31" x14ac:dyDescent="0.25">
      <c r="A9" s="18" t="s">
        <v>8</v>
      </c>
      <c r="B9" s="23" t="s">
        <v>48</v>
      </c>
      <c r="C9" s="12">
        <f>IF(B9='Escala de puntos'!$D$2,'Escala de puntos'!$D$3,IF(B9='Escala de puntos'!$E$2,'Escala de puntos'!$E$3,IF(B9='Escala de puntos'!$F$2,'Escala de puntos'!$F$3,IF(B9='Escala de puntos'!$G$2,'Escala de puntos'!$G$3,"-"))))</f>
        <v>240</v>
      </c>
      <c r="D9" s="23" t="s">
        <v>48</v>
      </c>
      <c r="E9" s="12">
        <f>IF(D9='Escala de puntos'!$D$2,'Escala de puntos'!$D$4,IF(D9='Escala de puntos'!$E$2,'Escala de puntos'!$E$4,IF(D9='Escala de puntos'!$F$2,'Escala de puntos'!$F$4,IF(D9='Escala de puntos'!$G$2,'Escala de puntos'!$G$4,"-"))))</f>
        <v>160</v>
      </c>
      <c r="F9" s="23" t="s">
        <v>48</v>
      </c>
      <c r="G9" s="12">
        <f>IF(F9='Escala de puntos'!$D$2,'Escala de puntos'!$D$5,IF(F9='Escala de puntos'!$E$2,'Escala de puntos'!$E$5,IF(F9='Escala de puntos'!$F$2,'Escala de puntos'!$F$5,IF(F9='Escala de puntos'!$G$2,'Escala de puntos'!$G$5,"-"))))</f>
        <v>240</v>
      </c>
      <c r="H9" s="23" t="s">
        <v>48</v>
      </c>
      <c r="I9" s="12">
        <f>IF(H9='Escala de puntos'!$D$2,'Escala de puntos'!$D$6,IF(H9='Escala de puntos'!$E$2,'Escala de puntos'!$E$6,IF(H9='Escala de puntos'!$F$2,'Escala de puntos'!$F$6,IF(H9='Escala de puntos'!$G$2,'Escala de puntos'!$G$6,"-"))))</f>
        <v>80</v>
      </c>
      <c r="J9" s="23" t="s">
        <v>48</v>
      </c>
      <c r="K9" s="12">
        <f>IF(J9='Escala de puntos'!$D$2,'Escala de puntos'!$D$7,IF(J9='Escala de puntos'!$E$2,'Escala de puntos'!$E$7,IF(J9='Escala de puntos'!$F$2,'Escala de puntos'!$F$7,"-")))</f>
        <v>100</v>
      </c>
      <c r="L9" s="23" t="s">
        <v>48</v>
      </c>
      <c r="M9" s="12">
        <f>IF(L9='Escala de puntos'!$D$2,'Escala de puntos'!$D$8,IF(L9='Escala de puntos'!$E$2,'Escala de puntos'!$E$8,IF(L9='Escala de puntos'!$F$2,'Escala de puntos'!$F$8,"-")))</f>
        <v>100</v>
      </c>
      <c r="N9" s="23" t="s">
        <v>48</v>
      </c>
      <c r="O9" s="12">
        <f>IF(N9='Escala de puntos'!$D$2,'Escala de puntos'!$D$9,IF(N9='Escala de puntos'!$E$2,'Escala de puntos'!$E$9,IF(N9='Escala de puntos'!$F$2,'Escala de puntos'!$F$9,"-")))</f>
        <v>100</v>
      </c>
      <c r="P9" s="23" t="s">
        <v>48</v>
      </c>
      <c r="Q9" s="12">
        <f>IF(P9='Escala de puntos'!$D$2,'Escala de puntos'!$D$10,IF(P9='Escala de puntos'!$E$2,'Escala de puntos'!$E$10,IF(P9='Escala de puntos'!$F$2,'Escala de puntos'!$F$10,"-")))</f>
        <v>100</v>
      </c>
      <c r="R9" s="23" t="s">
        <v>48</v>
      </c>
      <c r="S9" s="12">
        <f>IF(R9='Escala de puntos'!$D$2,'Escala de puntos'!$D$11,IF(R9='Escala de puntos'!$E$2,'Escala de puntos'!$E$11,IF(R9='Escala de puntos'!$F$2,'Escala de puntos'!$F$11,"-")))</f>
        <v>100</v>
      </c>
      <c r="T9" s="23" t="s">
        <v>49</v>
      </c>
      <c r="U9" s="12">
        <f>IF(T9='Escala de puntos'!$D$2,'Escala de puntos'!$D$12,IF(T9='Escala de puntos'!$E$2,'Escala de puntos'!$E$12,IF(T9='Escala de puntos'!$F$2,'Escala de puntos'!$F$12,IF(T9='Escala de puntos'!$G$2,'Escala de puntos'!$G$12,"-"))))</f>
        <v>75</v>
      </c>
      <c r="V9" s="23" t="s">
        <v>48</v>
      </c>
      <c r="W9" s="12">
        <f>IF(V9='Escala de puntos'!$D$2,'Escala de puntos'!$D$13,IF(V9='Escala de puntos'!$E$2,'Escala de puntos'!$E$13,IF(V9='Escala de puntos'!$F$2,'Escala de puntos'!$F$13,"-")))</f>
        <v>140</v>
      </c>
      <c r="X9" s="23" t="s">
        <v>51</v>
      </c>
      <c r="Y9" s="12">
        <f>IF(X9='Escala de puntos'!$D$2,'Escala de puntos'!$D$14,IF(X9='Escala de puntos'!$E$2,'Escala de puntos'!$E$14,IF(X9='Escala de puntos'!$F$2,'Escala de puntos'!$F$14,"-")))</f>
        <v>47</v>
      </c>
      <c r="Z9" s="23" t="s">
        <v>49</v>
      </c>
      <c r="AA9" s="12">
        <f>IF(Z9='Escala de puntos'!$D$2,'Escala de puntos'!$D$15,IF(Z9='Escala de puntos'!$E$2,'Escala de puntos'!$E$15,IF(Z9='Escala de puntos'!$F$2,'Escala de puntos'!$F$15,IF(Z9='Escala de puntos'!$G$2,'Escala de puntos'!$G$15,"-"))))</f>
        <v>60</v>
      </c>
      <c r="AB9" s="23" t="s">
        <v>48</v>
      </c>
      <c r="AC9" s="13">
        <f>IF(AB9='Escala de puntos'!$D$2,'Escala de puntos'!$D$16,IF(AB9='Escala de puntos'!$E$2,'Escala de puntos'!$E$16,IF(AB9='Escala de puntos'!$F$2,'Escala de puntos'!$F$16,"-")))</f>
        <v>100</v>
      </c>
      <c r="AD9" s="28">
        <f t="shared" si="0"/>
        <v>1642</v>
      </c>
      <c r="AE9" s="53">
        <v>3</v>
      </c>
    </row>
    <row r="10" spans="1:31" x14ac:dyDescent="0.25">
      <c r="A10" s="18" t="s">
        <v>9</v>
      </c>
      <c r="B10" s="23" t="s">
        <v>48</v>
      </c>
      <c r="C10" s="12">
        <f>IF(B10='Escala de puntos'!$D$2,'Escala de puntos'!$D$3,IF(B10='Escala de puntos'!$E$2,'Escala de puntos'!$E$3,IF(B10='Escala de puntos'!$F$2,'Escala de puntos'!$F$3,IF(B10='Escala de puntos'!$G$2,'Escala de puntos'!$G$3,"-"))))</f>
        <v>240</v>
      </c>
      <c r="D10" s="23" t="s">
        <v>48</v>
      </c>
      <c r="E10" s="12">
        <f>IF(D10='Escala de puntos'!$D$2,'Escala de puntos'!$D$4,IF(D10='Escala de puntos'!$E$2,'Escala de puntos'!$E$4,IF(D10='Escala de puntos'!$F$2,'Escala de puntos'!$F$4,IF(D10='Escala de puntos'!$G$2,'Escala de puntos'!$G$4,"-"))))</f>
        <v>160</v>
      </c>
      <c r="F10" s="23" t="s">
        <v>48</v>
      </c>
      <c r="G10" s="12">
        <f>IF(F10='Escala de puntos'!$D$2,'Escala de puntos'!$D$5,IF(F10='Escala de puntos'!$E$2,'Escala de puntos'!$E$5,IF(F10='Escala de puntos'!$F$2,'Escala de puntos'!$F$5,IF(F10='Escala de puntos'!$G$2,'Escala de puntos'!$G$5,"-"))))</f>
        <v>240</v>
      </c>
      <c r="H10" s="23" t="s">
        <v>48</v>
      </c>
      <c r="I10" s="12">
        <f>IF(H10='Escala de puntos'!$D$2,'Escala de puntos'!$D$6,IF(H10='Escala de puntos'!$E$2,'Escala de puntos'!$E$6,IF(H10='Escala de puntos'!$F$2,'Escala de puntos'!$F$6,IF(H10='Escala de puntos'!$G$2,'Escala de puntos'!$G$6,"-"))))</f>
        <v>80</v>
      </c>
      <c r="J10" s="23" t="s">
        <v>48</v>
      </c>
      <c r="K10" s="12">
        <f>IF(J10='Escala de puntos'!$D$2,'Escala de puntos'!$D$7,IF(J10='Escala de puntos'!$E$2,'Escala de puntos'!$E$7,IF(J10='Escala de puntos'!$F$2,'Escala de puntos'!$F$7,"-")))</f>
        <v>100</v>
      </c>
      <c r="L10" s="23" t="s">
        <v>48</v>
      </c>
      <c r="M10" s="12">
        <f>IF(L10='Escala de puntos'!$D$2,'Escala de puntos'!$D$8,IF(L10='Escala de puntos'!$E$2,'Escala de puntos'!$E$8,IF(L10='Escala de puntos'!$F$2,'Escala de puntos'!$F$8,"-")))</f>
        <v>100</v>
      </c>
      <c r="N10" s="23" t="s">
        <v>48</v>
      </c>
      <c r="O10" s="12">
        <f>IF(N10='Escala de puntos'!$D$2,'Escala de puntos'!$D$9,IF(N10='Escala de puntos'!$E$2,'Escala de puntos'!$E$9,IF(N10='Escala de puntos'!$F$2,'Escala de puntos'!$F$9,"-")))</f>
        <v>100</v>
      </c>
      <c r="P10" s="23" t="s">
        <v>48</v>
      </c>
      <c r="Q10" s="12">
        <f>IF(P10='Escala de puntos'!$D$2,'Escala de puntos'!$D$10,IF(P10='Escala de puntos'!$E$2,'Escala de puntos'!$E$10,IF(P10='Escala de puntos'!$F$2,'Escala de puntos'!$F$10,"-")))</f>
        <v>100</v>
      </c>
      <c r="R10" s="23" t="s">
        <v>48</v>
      </c>
      <c r="S10" s="12">
        <f>IF(R10='Escala de puntos'!$D$2,'Escala de puntos'!$D$11,IF(R10='Escala de puntos'!$E$2,'Escala de puntos'!$E$11,IF(R10='Escala de puntos'!$F$2,'Escala de puntos'!$F$11,"-")))</f>
        <v>100</v>
      </c>
      <c r="T10" s="23" t="s">
        <v>49</v>
      </c>
      <c r="U10" s="12">
        <f>IF(T10='Escala de puntos'!$D$2,'Escala de puntos'!$D$12,IF(T10='Escala de puntos'!$E$2,'Escala de puntos'!$E$12,IF(T10='Escala de puntos'!$F$2,'Escala de puntos'!$F$12,IF(T10='Escala de puntos'!$G$2,'Escala de puntos'!$G$12,"-"))))</f>
        <v>75</v>
      </c>
      <c r="V10" s="23" t="s">
        <v>48</v>
      </c>
      <c r="W10" s="12">
        <f>IF(V10='Escala de puntos'!$D$2,'Escala de puntos'!$D$13,IF(V10='Escala de puntos'!$E$2,'Escala de puntos'!$E$13,IF(V10='Escala de puntos'!$F$2,'Escala de puntos'!$F$13,"-")))</f>
        <v>140</v>
      </c>
      <c r="X10" s="23" t="s">
        <v>51</v>
      </c>
      <c r="Y10" s="12">
        <f>IF(X10='Escala de puntos'!$D$2,'Escala de puntos'!$D$14,IF(X10='Escala de puntos'!$E$2,'Escala de puntos'!$E$14,IF(X10='Escala de puntos'!$F$2,'Escala de puntos'!$F$14,"-")))</f>
        <v>47</v>
      </c>
      <c r="Z10" s="23" t="s">
        <v>51</v>
      </c>
      <c r="AA10" s="12">
        <f>IF(Z10='Escala de puntos'!$D$2,'Escala de puntos'!$D$15,IF(Z10='Escala de puntos'!$E$2,'Escala de puntos'!$E$15,IF(Z10='Escala de puntos'!$F$2,'Escala de puntos'!$F$15,IF(Z10='Escala de puntos'!$G$2,'Escala de puntos'!$G$15,"-"))))</f>
        <v>40</v>
      </c>
      <c r="AB10" s="23" t="s">
        <v>49</v>
      </c>
      <c r="AC10" s="13">
        <f>IF(AB10='Escala de puntos'!$D$2,'Escala de puntos'!$D$16,IF(AB10='Escala de puntos'!$E$2,'Escala de puntos'!$E$16,IF(AB10='Escala de puntos'!$F$2,'Escala de puntos'!$F$16,"-")))</f>
        <v>67</v>
      </c>
      <c r="AD10" s="28">
        <f t="shared" si="0"/>
        <v>1589</v>
      </c>
      <c r="AE10" s="53">
        <v>3</v>
      </c>
    </row>
    <row r="11" spans="1:31" x14ac:dyDescent="0.25">
      <c r="A11" s="18" t="s">
        <v>10</v>
      </c>
      <c r="B11" s="23" t="s">
        <v>48</v>
      </c>
      <c r="C11" s="12">
        <f>IF(B11='Escala de puntos'!$D$2,'Escala de puntos'!$D$3,IF(B11='Escala de puntos'!$E$2,'Escala de puntos'!$E$3,IF(B11='Escala de puntos'!$F$2,'Escala de puntos'!$F$3,IF(B11='Escala de puntos'!$G$2,'Escala de puntos'!$G$3,"-"))))</f>
        <v>240</v>
      </c>
      <c r="D11" s="23" t="s">
        <v>48</v>
      </c>
      <c r="E11" s="12">
        <f>IF(D11='Escala de puntos'!$D$2,'Escala de puntos'!$D$4,IF(D11='Escala de puntos'!$E$2,'Escala de puntos'!$E$4,IF(D11='Escala de puntos'!$F$2,'Escala de puntos'!$F$4,IF(D11='Escala de puntos'!$G$2,'Escala de puntos'!$G$4,"-"))))</f>
        <v>160</v>
      </c>
      <c r="F11" s="23" t="s">
        <v>48</v>
      </c>
      <c r="G11" s="12">
        <f>IF(F11='Escala de puntos'!$D$2,'Escala de puntos'!$D$5,IF(F11='Escala de puntos'!$E$2,'Escala de puntos'!$E$5,IF(F11='Escala de puntos'!$F$2,'Escala de puntos'!$F$5,IF(F11='Escala de puntos'!$G$2,'Escala de puntos'!$G$5,"-"))))</f>
        <v>240</v>
      </c>
      <c r="H11" s="23" t="s">
        <v>48</v>
      </c>
      <c r="I11" s="12">
        <f>IF(H11='Escala de puntos'!$D$2,'Escala de puntos'!$D$6,IF(H11='Escala de puntos'!$E$2,'Escala de puntos'!$E$6,IF(H11='Escala de puntos'!$F$2,'Escala de puntos'!$F$6,IF(H11='Escala de puntos'!$G$2,'Escala de puntos'!$G$6,"-"))))</f>
        <v>80</v>
      </c>
      <c r="J11" s="23" t="s">
        <v>48</v>
      </c>
      <c r="K11" s="12">
        <f>IF(J11='Escala de puntos'!$D$2,'Escala de puntos'!$D$7,IF(J11='Escala de puntos'!$E$2,'Escala de puntos'!$E$7,IF(J11='Escala de puntos'!$F$2,'Escala de puntos'!$F$7,"-")))</f>
        <v>100</v>
      </c>
      <c r="L11" s="23" t="s">
        <v>48</v>
      </c>
      <c r="M11" s="12">
        <f>IF(L11='Escala de puntos'!$D$2,'Escala de puntos'!$D$8,IF(L11='Escala de puntos'!$E$2,'Escala de puntos'!$E$8,IF(L11='Escala de puntos'!$F$2,'Escala de puntos'!$F$8,"-")))</f>
        <v>100</v>
      </c>
      <c r="N11" s="23" t="s">
        <v>48</v>
      </c>
      <c r="O11" s="12">
        <f>IF(N11='Escala de puntos'!$D$2,'Escala de puntos'!$D$9,IF(N11='Escala de puntos'!$E$2,'Escala de puntos'!$E$9,IF(N11='Escala de puntos'!$F$2,'Escala de puntos'!$F$9,"-")))</f>
        <v>100</v>
      </c>
      <c r="P11" s="23" t="s">
        <v>48</v>
      </c>
      <c r="Q11" s="12">
        <f>IF(P11='Escala de puntos'!$D$2,'Escala de puntos'!$D$10,IF(P11='Escala de puntos'!$E$2,'Escala de puntos'!$E$10,IF(P11='Escala de puntos'!$F$2,'Escala de puntos'!$F$10,"-")))</f>
        <v>100</v>
      </c>
      <c r="R11" s="23" t="s">
        <v>48</v>
      </c>
      <c r="S11" s="12">
        <f>IF(R11='Escala de puntos'!$D$2,'Escala de puntos'!$D$11,IF(R11='Escala de puntos'!$E$2,'Escala de puntos'!$E$11,IF(R11='Escala de puntos'!$F$2,'Escala de puntos'!$F$11,"-")))</f>
        <v>100</v>
      </c>
      <c r="T11" s="23" t="s">
        <v>49</v>
      </c>
      <c r="U11" s="12">
        <f>IF(T11='Escala de puntos'!$D$2,'Escala de puntos'!$D$12,IF(T11='Escala de puntos'!$E$2,'Escala de puntos'!$E$12,IF(T11='Escala de puntos'!$F$2,'Escala de puntos'!$F$12,IF(T11='Escala de puntos'!$G$2,'Escala de puntos'!$G$12,"-"))))</f>
        <v>75</v>
      </c>
      <c r="V11" s="23" t="s">
        <v>48</v>
      </c>
      <c r="W11" s="12">
        <f>IF(V11='Escala de puntos'!$D$2,'Escala de puntos'!$D$13,IF(V11='Escala de puntos'!$E$2,'Escala de puntos'!$E$13,IF(V11='Escala de puntos'!$F$2,'Escala de puntos'!$F$13,"-")))</f>
        <v>140</v>
      </c>
      <c r="X11" s="23" t="s">
        <v>51</v>
      </c>
      <c r="Y11" s="12">
        <f>IF(X11='Escala de puntos'!$D$2,'Escala de puntos'!$D$14,IF(X11='Escala de puntos'!$E$2,'Escala de puntos'!$E$14,IF(X11='Escala de puntos'!$F$2,'Escala de puntos'!$F$14,"-")))</f>
        <v>47</v>
      </c>
      <c r="Z11" s="23" t="s">
        <v>49</v>
      </c>
      <c r="AA11" s="12">
        <f>IF(Z11='Escala de puntos'!$D$2,'Escala de puntos'!$D$15,IF(Z11='Escala de puntos'!$E$2,'Escala de puntos'!$E$15,IF(Z11='Escala de puntos'!$F$2,'Escala de puntos'!$F$15,IF(Z11='Escala de puntos'!$G$2,'Escala de puntos'!$G$15,"-"))))</f>
        <v>60</v>
      </c>
      <c r="AB11" s="23" t="s">
        <v>48</v>
      </c>
      <c r="AC11" s="13">
        <f>IF(AB11='Escala de puntos'!$D$2,'Escala de puntos'!$D$16,IF(AB11='Escala de puntos'!$E$2,'Escala de puntos'!$E$16,IF(AB11='Escala de puntos'!$F$2,'Escala de puntos'!$F$16,"-")))</f>
        <v>100</v>
      </c>
      <c r="AD11" s="28">
        <f t="shared" si="0"/>
        <v>1642</v>
      </c>
      <c r="AE11" s="53">
        <v>4</v>
      </c>
    </row>
    <row r="12" spans="1:31" x14ac:dyDescent="0.25">
      <c r="A12" s="18" t="s">
        <v>11</v>
      </c>
      <c r="B12" s="23" t="s">
        <v>48</v>
      </c>
      <c r="C12" s="12">
        <f>IF(B12='Escala de puntos'!$D$2,'Escala de puntos'!$D$3,IF(B12='Escala de puntos'!$E$2,'Escala de puntos'!$E$3,IF(B12='Escala de puntos'!$F$2,'Escala de puntos'!$F$3,IF(B12='Escala de puntos'!$G$2,'Escala de puntos'!$G$3,"-"))))</f>
        <v>240</v>
      </c>
      <c r="D12" s="23" t="s">
        <v>48</v>
      </c>
      <c r="E12" s="12">
        <f>IF(D12='Escala de puntos'!$D$2,'Escala de puntos'!$D$4,IF(D12='Escala de puntos'!$E$2,'Escala de puntos'!$E$4,IF(D12='Escala de puntos'!$F$2,'Escala de puntos'!$F$4,IF(D12='Escala de puntos'!$G$2,'Escala de puntos'!$G$4,"-"))))</f>
        <v>160</v>
      </c>
      <c r="F12" s="23" t="s">
        <v>48</v>
      </c>
      <c r="G12" s="12">
        <f>IF(F12='Escala de puntos'!$D$2,'Escala de puntos'!$D$5,IF(F12='Escala de puntos'!$E$2,'Escala de puntos'!$E$5,IF(F12='Escala de puntos'!$F$2,'Escala de puntos'!$F$5,IF(F12='Escala de puntos'!$G$2,'Escala de puntos'!$G$5,"-"))))</f>
        <v>240</v>
      </c>
      <c r="H12" s="23" t="s">
        <v>48</v>
      </c>
      <c r="I12" s="12">
        <f>IF(H12='Escala de puntos'!$D$2,'Escala de puntos'!$D$6,IF(H12='Escala de puntos'!$E$2,'Escala de puntos'!$E$6,IF(H12='Escala de puntos'!$F$2,'Escala de puntos'!$F$6,IF(H12='Escala de puntos'!$G$2,'Escala de puntos'!$G$6,"-"))))</f>
        <v>80</v>
      </c>
      <c r="J12" s="23" t="s">
        <v>48</v>
      </c>
      <c r="K12" s="12">
        <f>IF(J12='Escala de puntos'!$D$2,'Escala de puntos'!$D$7,IF(J12='Escala de puntos'!$E$2,'Escala de puntos'!$E$7,IF(J12='Escala de puntos'!$F$2,'Escala de puntos'!$F$7,"-")))</f>
        <v>100</v>
      </c>
      <c r="L12" s="23" t="s">
        <v>48</v>
      </c>
      <c r="M12" s="12">
        <f>IF(L12='Escala de puntos'!$D$2,'Escala de puntos'!$D$8,IF(L12='Escala de puntos'!$E$2,'Escala de puntos'!$E$8,IF(L12='Escala de puntos'!$F$2,'Escala de puntos'!$F$8,"-")))</f>
        <v>100</v>
      </c>
      <c r="N12" s="23" t="s">
        <v>48</v>
      </c>
      <c r="O12" s="12">
        <f>IF(N12='Escala de puntos'!$D$2,'Escala de puntos'!$D$9,IF(N12='Escala de puntos'!$E$2,'Escala de puntos'!$E$9,IF(N12='Escala de puntos'!$F$2,'Escala de puntos'!$F$9,"-")))</f>
        <v>100</v>
      </c>
      <c r="P12" s="23" t="s">
        <v>48</v>
      </c>
      <c r="Q12" s="12">
        <f>IF(P12='Escala de puntos'!$D$2,'Escala de puntos'!$D$10,IF(P12='Escala de puntos'!$E$2,'Escala de puntos'!$E$10,IF(P12='Escala de puntos'!$F$2,'Escala de puntos'!$F$10,"-")))</f>
        <v>100</v>
      </c>
      <c r="R12" s="23" t="s">
        <v>48</v>
      </c>
      <c r="S12" s="12">
        <f>IF(R12='Escala de puntos'!$D$2,'Escala de puntos'!$D$11,IF(R12='Escala de puntos'!$E$2,'Escala de puntos'!$E$11,IF(R12='Escala de puntos'!$F$2,'Escala de puntos'!$F$11,"-")))</f>
        <v>100</v>
      </c>
      <c r="T12" s="23" t="s">
        <v>49</v>
      </c>
      <c r="U12" s="12">
        <f>IF(T12='Escala de puntos'!$D$2,'Escala de puntos'!$D$12,IF(T12='Escala de puntos'!$E$2,'Escala de puntos'!$E$12,IF(T12='Escala de puntos'!$F$2,'Escala de puntos'!$F$12,IF(T12='Escala de puntos'!$G$2,'Escala de puntos'!$G$12,"-"))))</f>
        <v>75</v>
      </c>
      <c r="V12" s="23" t="s">
        <v>48</v>
      </c>
      <c r="W12" s="12">
        <f>IF(V12='Escala de puntos'!$D$2,'Escala de puntos'!$D$13,IF(V12='Escala de puntos'!$E$2,'Escala de puntos'!$E$13,IF(V12='Escala de puntos'!$F$2,'Escala de puntos'!$F$13,"-")))</f>
        <v>140</v>
      </c>
      <c r="X12" s="23" t="s">
        <v>51</v>
      </c>
      <c r="Y12" s="12">
        <f>IF(X12='Escala de puntos'!$D$2,'Escala de puntos'!$D$14,IF(X12='Escala de puntos'!$E$2,'Escala de puntos'!$E$14,IF(X12='Escala de puntos'!$F$2,'Escala de puntos'!$F$14,"-")))</f>
        <v>47</v>
      </c>
      <c r="Z12" s="23" t="s">
        <v>49</v>
      </c>
      <c r="AA12" s="12">
        <f>IF(Z12='Escala de puntos'!$D$2,'Escala de puntos'!$D$15,IF(Z12='Escala de puntos'!$E$2,'Escala de puntos'!$E$15,IF(Z12='Escala de puntos'!$F$2,'Escala de puntos'!$F$15,IF(Z12='Escala de puntos'!$G$2,'Escala de puntos'!$G$15,"-"))))</f>
        <v>60</v>
      </c>
      <c r="AB12" s="23" t="s">
        <v>48</v>
      </c>
      <c r="AC12" s="13">
        <f>IF(AB12='Escala de puntos'!$D$2,'Escala de puntos'!$D$16,IF(AB12='Escala de puntos'!$E$2,'Escala de puntos'!$E$16,IF(AB12='Escala de puntos'!$F$2,'Escala de puntos'!$F$16,"-")))</f>
        <v>100</v>
      </c>
      <c r="AD12" s="28">
        <f t="shared" si="0"/>
        <v>1642</v>
      </c>
      <c r="AE12" s="53">
        <v>3</v>
      </c>
    </row>
    <row r="13" spans="1:31" x14ac:dyDescent="0.25">
      <c r="A13" s="18" t="s">
        <v>12</v>
      </c>
      <c r="B13" s="23" t="s">
        <v>48</v>
      </c>
      <c r="C13" s="12">
        <f>IF(B13='Escala de puntos'!$D$2,'Escala de puntos'!$D$3,IF(B13='Escala de puntos'!$E$2,'Escala de puntos'!$E$3,IF(B13='Escala de puntos'!$F$2,'Escala de puntos'!$F$3,IF(B13='Escala de puntos'!$G$2,'Escala de puntos'!$G$3,"-"))))</f>
        <v>240</v>
      </c>
      <c r="D13" s="23" t="s">
        <v>48</v>
      </c>
      <c r="E13" s="12">
        <f>IF(D13='Escala de puntos'!$D$2,'Escala de puntos'!$D$4,IF(D13='Escala de puntos'!$E$2,'Escala de puntos'!$E$4,IF(D13='Escala de puntos'!$F$2,'Escala de puntos'!$F$4,IF(D13='Escala de puntos'!$G$2,'Escala de puntos'!$G$4,"-"))))</f>
        <v>160</v>
      </c>
      <c r="F13" s="23" t="s">
        <v>48</v>
      </c>
      <c r="G13" s="12">
        <f>IF(F13='Escala de puntos'!$D$2,'Escala de puntos'!$D$5,IF(F13='Escala de puntos'!$E$2,'Escala de puntos'!$E$5,IF(F13='Escala de puntos'!$F$2,'Escala de puntos'!$F$5,IF(F13='Escala de puntos'!$G$2,'Escala de puntos'!$G$5,"-"))))</f>
        <v>240</v>
      </c>
      <c r="H13" s="23" t="s">
        <v>48</v>
      </c>
      <c r="I13" s="12">
        <f>IF(H13='Escala de puntos'!$D$2,'Escala de puntos'!$D$6,IF(H13='Escala de puntos'!$E$2,'Escala de puntos'!$E$6,IF(H13='Escala de puntos'!$F$2,'Escala de puntos'!$F$6,IF(H13='Escala de puntos'!$G$2,'Escala de puntos'!$G$6,"-"))))</f>
        <v>80</v>
      </c>
      <c r="J13" s="23" t="s">
        <v>48</v>
      </c>
      <c r="K13" s="12">
        <f>IF(J13='Escala de puntos'!$D$2,'Escala de puntos'!$D$7,IF(J13='Escala de puntos'!$E$2,'Escala de puntos'!$E$7,IF(J13='Escala de puntos'!$F$2,'Escala de puntos'!$F$7,"-")))</f>
        <v>100</v>
      </c>
      <c r="L13" s="23" t="s">
        <v>48</v>
      </c>
      <c r="M13" s="12">
        <f>IF(L13='Escala de puntos'!$D$2,'Escala de puntos'!$D$8,IF(L13='Escala de puntos'!$E$2,'Escala de puntos'!$E$8,IF(L13='Escala de puntos'!$F$2,'Escala de puntos'!$F$8,"-")))</f>
        <v>100</v>
      </c>
      <c r="N13" s="23" t="s">
        <v>49</v>
      </c>
      <c r="O13" s="12">
        <f>IF(N13='Escala de puntos'!$D$2,'Escala de puntos'!$D$9,IF(N13='Escala de puntos'!$E$2,'Escala de puntos'!$E$9,IF(N13='Escala de puntos'!$F$2,'Escala de puntos'!$F$9,"-")))</f>
        <v>67</v>
      </c>
      <c r="P13" s="23" t="s">
        <v>48</v>
      </c>
      <c r="Q13" s="12">
        <f>IF(P13='Escala de puntos'!$D$2,'Escala de puntos'!$D$10,IF(P13='Escala de puntos'!$E$2,'Escala de puntos'!$E$10,IF(P13='Escala de puntos'!$F$2,'Escala de puntos'!$F$10,"-")))</f>
        <v>100</v>
      </c>
      <c r="R13" s="23" t="s">
        <v>48</v>
      </c>
      <c r="S13" s="12">
        <f>IF(R13='Escala de puntos'!$D$2,'Escala de puntos'!$D$11,IF(R13='Escala de puntos'!$E$2,'Escala de puntos'!$E$11,IF(R13='Escala de puntos'!$F$2,'Escala de puntos'!$F$11,"-")))</f>
        <v>100</v>
      </c>
      <c r="T13" s="23" t="s">
        <v>49</v>
      </c>
      <c r="U13" s="12">
        <f>IF(T13='Escala de puntos'!$D$2,'Escala de puntos'!$D$12,IF(T13='Escala de puntos'!$E$2,'Escala de puntos'!$E$12,IF(T13='Escala de puntos'!$F$2,'Escala de puntos'!$F$12,IF(T13='Escala de puntos'!$G$2,'Escala de puntos'!$G$12,"-"))))</f>
        <v>75</v>
      </c>
      <c r="V13" s="23" t="s">
        <v>49</v>
      </c>
      <c r="W13" s="12">
        <f>IF(V13='Escala de puntos'!$D$2,'Escala de puntos'!$D$13,IF(V13='Escala de puntos'!$E$2,'Escala de puntos'!$E$13,IF(V13='Escala de puntos'!$F$2,'Escala de puntos'!$F$13,"-")))</f>
        <v>93</v>
      </c>
      <c r="X13" s="23" t="s">
        <v>49</v>
      </c>
      <c r="Y13" s="12">
        <f>IF(X13='Escala de puntos'!$D$2,'Escala de puntos'!$D$14,IF(X13='Escala de puntos'!$E$2,'Escala de puntos'!$E$14,IF(X13='Escala de puntos'!$F$2,'Escala de puntos'!$F$14,"-")))</f>
        <v>93</v>
      </c>
      <c r="Z13" s="23" t="s">
        <v>51</v>
      </c>
      <c r="AA13" s="12">
        <f>IF(Z13='Escala de puntos'!$D$2,'Escala de puntos'!$D$15,IF(Z13='Escala de puntos'!$E$2,'Escala de puntos'!$E$15,IF(Z13='Escala de puntos'!$F$2,'Escala de puntos'!$F$15,IF(Z13='Escala de puntos'!$G$2,'Escala de puntos'!$G$15,"-"))))</f>
        <v>40</v>
      </c>
      <c r="AB13" s="23" t="s">
        <v>49</v>
      </c>
      <c r="AC13" s="13">
        <f>IF(AB13='Escala de puntos'!$D$2,'Escala de puntos'!$D$16,IF(AB13='Escala de puntos'!$E$2,'Escala de puntos'!$E$16,IF(AB13='Escala de puntos'!$F$2,'Escala de puntos'!$F$16,"-")))</f>
        <v>67</v>
      </c>
      <c r="AD13" s="28">
        <f t="shared" si="0"/>
        <v>1555</v>
      </c>
      <c r="AE13" s="53">
        <v>3</v>
      </c>
    </row>
    <row r="14" spans="1:31" x14ac:dyDescent="0.25">
      <c r="A14" s="18" t="s">
        <v>13</v>
      </c>
      <c r="B14" s="23" t="s">
        <v>48</v>
      </c>
      <c r="C14" s="12">
        <f>IF(B14='Escala de puntos'!$D$2,'Escala de puntos'!$D$3,IF(B14='Escala de puntos'!$E$2,'Escala de puntos'!$E$3,IF(B14='Escala de puntos'!$F$2,'Escala de puntos'!$F$3,IF(B14='Escala de puntos'!$G$2,'Escala de puntos'!$G$3,"-"))))</f>
        <v>240</v>
      </c>
      <c r="D14" s="23" t="s">
        <v>48</v>
      </c>
      <c r="E14" s="12">
        <f>IF(D14='Escala de puntos'!$D$2,'Escala de puntos'!$D$4,IF(D14='Escala de puntos'!$E$2,'Escala de puntos'!$E$4,IF(D14='Escala de puntos'!$F$2,'Escala de puntos'!$F$4,IF(D14='Escala de puntos'!$G$2,'Escala de puntos'!$G$4,"-"))))</f>
        <v>160</v>
      </c>
      <c r="F14" s="23" t="s">
        <v>48</v>
      </c>
      <c r="G14" s="12">
        <f>IF(F14='Escala de puntos'!$D$2,'Escala de puntos'!$D$5,IF(F14='Escala de puntos'!$E$2,'Escala de puntos'!$E$5,IF(F14='Escala de puntos'!$F$2,'Escala de puntos'!$F$5,IF(F14='Escala de puntos'!$G$2,'Escala de puntos'!$G$5,"-"))))</f>
        <v>240</v>
      </c>
      <c r="H14" s="23" t="s">
        <v>48</v>
      </c>
      <c r="I14" s="12">
        <f>IF(H14='Escala de puntos'!$D$2,'Escala de puntos'!$D$6,IF(H14='Escala de puntos'!$E$2,'Escala de puntos'!$E$6,IF(H14='Escala de puntos'!$F$2,'Escala de puntos'!$F$6,IF(H14='Escala de puntos'!$G$2,'Escala de puntos'!$G$6,"-"))))</f>
        <v>80</v>
      </c>
      <c r="J14" s="23" t="s">
        <v>49</v>
      </c>
      <c r="K14" s="12">
        <f>IF(J14='Escala de puntos'!$D$2,'Escala de puntos'!$D$7,IF(J14='Escala de puntos'!$E$2,'Escala de puntos'!$E$7,IF(J14='Escala de puntos'!$F$2,'Escala de puntos'!$F$7,"-")))</f>
        <v>67</v>
      </c>
      <c r="L14" s="23" t="s">
        <v>48</v>
      </c>
      <c r="M14" s="12">
        <f>IF(L14='Escala de puntos'!$D$2,'Escala de puntos'!$D$8,IF(L14='Escala de puntos'!$E$2,'Escala de puntos'!$E$8,IF(L14='Escala de puntos'!$F$2,'Escala de puntos'!$F$8,"-")))</f>
        <v>100</v>
      </c>
      <c r="N14" s="23" t="s">
        <v>49</v>
      </c>
      <c r="O14" s="12">
        <f>IF(N14='Escala de puntos'!$D$2,'Escala de puntos'!$D$9,IF(N14='Escala de puntos'!$E$2,'Escala de puntos'!$E$9,IF(N14='Escala de puntos'!$F$2,'Escala de puntos'!$F$9,"-")))</f>
        <v>67</v>
      </c>
      <c r="P14" s="23" t="s">
        <v>48</v>
      </c>
      <c r="Q14" s="12">
        <f>IF(P14='Escala de puntos'!$D$2,'Escala de puntos'!$D$10,IF(P14='Escala de puntos'!$E$2,'Escala de puntos'!$E$10,IF(P14='Escala de puntos'!$F$2,'Escala de puntos'!$F$10,"-")))</f>
        <v>100</v>
      </c>
      <c r="R14" s="23" t="s">
        <v>48</v>
      </c>
      <c r="S14" s="12">
        <f>IF(R14='Escala de puntos'!$D$2,'Escala de puntos'!$D$11,IF(R14='Escala de puntos'!$E$2,'Escala de puntos'!$E$11,IF(R14='Escala de puntos'!$F$2,'Escala de puntos'!$F$11,"-")))</f>
        <v>100</v>
      </c>
      <c r="T14" s="23" t="s">
        <v>49</v>
      </c>
      <c r="U14" s="12">
        <f>IF(T14='Escala de puntos'!$D$2,'Escala de puntos'!$D$12,IF(T14='Escala de puntos'!$E$2,'Escala de puntos'!$E$12,IF(T14='Escala de puntos'!$F$2,'Escala de puntos'!$F$12,IF(T14='Escala de puntos'!$G$2,'Escala de puntos'!$G$12,"-"))))</f>
        <v>75</v>
      </c>
      <c r="V14" s="23" t="s">
        <v>49</v>
      </c>
      <c r="W14" s="12">
        <f>IF(V14='Escala de puntos'!$D$2,'Escala de puntos'!$D$13,IF(V14='Escala de puntos'!$E$2,'Escala de puntos'!$E$13,IF(V14='Escala de puntos'!$F$2,'Escala de puntos'!$F$13,"-")))</f>
        <v>93</v>
      </c>
      <c r="X14" s="23" t="s">
        <v>51</v>
      </c>
      <c r="Y14" s="12">
        <f>IF(X14='Escala de puntos'!$D$2,'Escala de puntos'!$D$14,IF(X14='Escala de puntos'!$E$2,'Escala de puntos'!$E$14,IF(X14='Escala de puntos'!$F$2,'Escala de puntos'!$F$14,"-")))</f>
        <v>47</v>
      </c>
      <c r="Z14" s="23" t="s">
        <v>51</v>
      </c>
      <c r="AA14" s="12">
        <f>IF(Z14='Escala de puntos'!$D$2,'Escala de puntos'!$D$15,IF(Z14='Escala de puntos'!$E$2,'Escala de puntos'!$E$15,IF(Z14='Escala de puntos'!$F$2,'Escala de puntos'!$F$15,IF(Z14='Escala de puntos'!$G$2,'Escala de puntos'!$G$15,"-"))))</f>
        <v>40</v>
      </c>
      <c r="AB14" s="23" t="s">
        <v>49</v>
      </c>
      <c r="AC14" s="13">
        <f>IF(AB14='Escala de puntos'!$D$2,'Escala de puntos'!$D$16,IF(AB14='Escala de puntos'!$E$2,'Escala de puntos'!$E$16,IF(AB14='Escala de puntos'!$F$2,'Escala de puntos'!$F$16,"-")))</f>
        <v>67</v>
      </c>
      <c r="AD14" s="28">
        <f t="shared" si="0"/>
        <v>1476</v>
      </c>
      <c r="AE14" s="53">
        <v>4</v>
      </c>
    </row>
    <row r="15" spans="1:31" x14ac:dyDescent="0.25">
      <c r="A15" s="18" t="s">
        <v>27</v>
      </c>
      <c r="B15" s="23" t="s">
        <v>51</v>
      </c>
      <c r="C15" s="12">
        <f>IF(B15='Escala de puntos'!$D$2,'Escala de puntos'!$D$3,IF(B15='Escala de puntos'!$E$2,'Escala de puntos'!$E$3,IF(B15='Escala de puntos'!$F$2,'Escala de puntos'!$F$3,IF(B15='Escala de puntos'!$G$2,'Escala de puntos'!$G$3,"-"))))</f>
        <v>120</v>
      </c>
      <c r="D15" s="23" t="s">
        <v>49</v>
      </c>
      <c r="E15" s="12">
        <f>IF(D15='Escala de puntos'!$D$2,'Escala de puntos'!$D$4,IF(D15='Escala de puntos'!$E$2,'Escala de puntos'!$E$4,IF(D15='Escala de puntos'!$F$2,'Escala de puntos'!$F$4,IF(D15='Escala de puntos'!$G$2,'Escala de puntos'!$G$4,"-"))))</f>
        <v>120</v>
      </c>
      <c r="F15" s="23" t="s">
        <v>49</v>
      </c>
      <c r="G15" s="12">
        <f>IF(F15='Escala de puntos'!$D$2,'Escala de puntos'!$D$5,IF(F15='Escala de puntos'!$E$2,'Escala de puntos'!$E$5,IF(F15='Escala de puntos'!$F$2,'Escala de puntos'!$F$5,IF(F15='Escala de puntos'!$G$2,'Escala de puntos'!$G$5,"-"))))</f>
        <v>180</v>
      </c>
      <c r="H15" s="23" t="s">
        <v>50</v>
      </c>
      <c r="I15" s="12">
        <f>IF(H15='Escala de puntos'!$D$2,'Escala de puntos'!$D$6,IF(H15='Escala de puntos'!$E$2,'Escala de puntos'!$E$6,IF(H15='Escala de puntos'!$F$2,'Escala de puntos'!$F$6,IF(H15='Escala de puntos'!$G$2,'Escala de puntos'!$G$6,"-"))))</f>
        <v>20</v>
      </c>
      <c r="J15" s="23" t="s">
        <v>51</v>
      </c>
      <c r="K15" s="12">
        <f>IF(J15='Escala de puntos'!$D$2,'Escala de puntos'!$D$7,IF(J15='Escala de puntos'!$E$2,'Escala de puntos'!$E$7,IF(J15='Escala de puntos'!$F$2,'Escala de puntos'!$F$7,"-")))</f>
        <v>33</v>
      </c>
      <c r="L15" s="23" t="s">
        <v>51</v>
      </c>
      <c r="M15" s="12">
        <f>IF(L15='Escala de puntos'!$D$2,'Escala de puntos'!$D$8,IF(L15='Escala de puntos'!$E$2,'Escala de puntos'!$E$8,IF(L15='Escala de puntos'!$F$2,'Escala de puntos'!$F$8,"-")))</f>
        <v>33</v>
      </c>
      <c r="N15" s="23" t="s">
        <v>51</v>
      </c>
      <c r="O15" s="12">
        <f>IF(N15='Escala de puntos'!$D$2,'Escala de puntos'!$D$9,IF(N15='Escala de puntos'!$E$2,'Escala de puntos'!$E$9,IF(N15='Escala de puntos'!$F$2,'Escala de puntos'!$F$9,"-")))</f>
        <v>33</v>
      </c>
      <c r="P15" s="23" t="s">
        <v>51</v>
      </c>
      <c r="Q15" s="12">
        <f>IF(P15='Escala de puntos'!$D$2,'Escala de puntos'!$D$10,IF(P15='Escala de puntos'!$E$2,'Escala de puntos'!$E$10,IF(P15='Escala de puntos'!$F$2,'Escala de puntos'!$F$10,"-")))</f>
        <v>33</v>
      </c>
      <c r="R15" s="23" t="s">
        <v>48</v>
      </c>
      <c r="S15" s="12">
        <f>IF(R15='Escala de puntos'!$D$2,'Escala de puntos'!$D$11,IF(R15='Escala de puntos'!$E$2,'Escala de puntos'!$E$11,IF(R15='Escala de puntos'!$F$2,'Escala de puntos'!$F$11,"-")))</f>
        <v>100</v>
      </c>
      <c r="T15" s="23" t="s">
        <v>50</v>
      </c>
      <c r="U15" s="12">
        <f>IF(T15='Escala de puntos'!$D$2,'Escala de puntos'!$D$12,IF(T15='Escala de puntos'!$E$2,'Escala de puntos'!$E$12,IF(T15='Escala de puntos'!$F$2,'Escala de puntos'!$F$12,IF(T15='Escala de puntos'!$G$2,'Escala de puntos'!$G$12,"-"))))</f>
        <v>25</v>
      </c>
      <c r="V15" s="23" t="s">
        <v>51</v>
      </c>
      <c r="W15" s="12">
        <f>IF(V15='Escala de puntos'!$D$2,'Escala de puntos'!$D$13,IF(V15='Escala de puntos'!$E$2,'Escala de puntos'!$E$13,IF(V15='Escala de puntos'!$F$2,'Escala de puntos'!$F$13,"-")))</f>
        <v>47</v>
      </c>
      <c r="X15" s="23" t="s">
        <v>49</v>
      </c>
      <c r="Y15" s="12">
        <f>IF(X15='Escala de puntos'!$D$2,'Escala de puntos'!$D$14,IF(X15='Escala de puntos'!$E$2,'Escala de puntos'!$E$14,IF(X15='Escala de puntos'!$F$2,'Escala de puntos'!$F$14,"-")))</f>
        <v>93</v>
      </c>
      <c r="Z15" s="23" t="s">
        <v>51</v>
      </c>
      <c r="AA15" s="12">
        <f>IF(Z15='Escala de puntos'!$D$2,'Escala de puntos'!$D$15,IF(Z15='Escala de puntos'!$E$2,'Escala de puntos'!$E$15,IF(Z15='Escala de puntos'!$F$2,'Escala de puntos'!$F$15,IF(Z15='Escala de puntos'!$G$2,'Escala de puntos'!$G$15,"-"))))</f>
        <v>40</v>
      </c>
      <c r="AB15" s="23" t="s">
        <v>49</v>
      </c>
      <c r="AC15" s="13">
        <f>IF(AB15='Escala de puntos'!$D$2,'Escala de puntos'!$D$16,IF(AB15='Escala de puntos'!$E$2,'Escala de puntos'!$E$16,IF(AB15='Escala de puntos'!$F$2,'Escala de puntos'!$F$16,"-")))</f>
        <v>67</v>
      </c>
      <c r="AD15" s="28">
        <f t="shared" si="0"/>
        <v>944</v>
      </c>
      <c r="AE15" s="53">
        <v>2</v>
      </c>
    </row>
    <row r="16" spans="1:31" ht="16.5" thickBot="1" x14ac:dyDescent="0.3">
      <c r="A16" s="19" t="s">
        <v>28</v>
      </c>
      <c r="B16" s="23" t="s">
        <v>51</v>
      </c>
      <c r="C16" s="12">
        <f>IF(B16='Escala de puntos'!$D$2,'Escala de puntos'!$D$3,IF(B16='Escala de puntos'!$E$2,'Escala de puntos'!$E$3,IF(B16='Escala de puntos'!$F$2,'Escala de puntos'!$F$3,IF(B16='Escala de puntos'!$G$2,'Escala de puntos'!$G$3,"-"))))</f>
        <v>120</v>
      </c>
      <c r="D16" s="23" t="s">
        <v>49</v>
      </c>
      <c r="E16" s="12">
        <f>IF(D16='Escala de puntos'!$D$2,'Escala de puntos'!$D$4,IF(D16='Escala de puntos'!$E$2,'Escala de puntos'!$E$4,IF(D16='Escala de puntos'!$F$2,'Escala de puntos'!$F$4,IF(D16='Escala de puntos'!$G$2,'Escala de puntos'!$G$4,"-"))))</f>
        <v>120</v>
      </c>
      <c r="F16" s="23" t="s">
        <v>49</v>
      </c>
      <c r="G16" s="12">
        <f>IF(F16='Escala de puntos'!$D$2,'Escala de puntos'!$D$5,IF(F16='Escala de puntos'!$E$2,'Escala de puntos'!$E$5,IF(F16='Escala de puntos'!$F$2,'Escala de puntos'!$F$5,IF(F16='Escala de puntos'!$G$2,'Escala de puntos'!$G$5,"-"))))</f>
        <v>180</v>
      </c>
      <c r="H16" s="23" t="s">
        <v>50</v>
      </c>
      <c r="I16" s="12">
        <f>IF(H16='Escala de puntos'!$D$2,'Escala de puntos'!$D$6,IF(H16='Escala de puntos'!$E$2,'Escala de puntos'!$E$6,IF(H16='Escala de puntos'!$F$2,'Escala de puntos'!$F$6,IF(H16='Escala de puntos'!$G$2,'Escala de puntos'!$G$6,"-"))))</f>
        <v>20</v>
      </c>
      <c r="J16" s="23" t="s">
        <v>51</v>
      </c>
      <c r="K16" s="12">
        <f>IF(J16='Escala de puntos'!$D$2,'Escala de puntos'!$D$7,IF(J16='Escala de puntos'!$E$2,'Escala de puntos'!$E$7,IF(J16='Escala de puntos'!$F$2,'Escala de puntos'!$F$7,"-")))</f>
        <v>33</v>
      </c>
      <c r="L16" s="23" t="s">
        <v>51</v>
      </c>
      <c r="M16" s="12">
        <f>IF(L16='Escala de puntos'!$D$2,'Escala de puntos'!$D$8,IF(L16='Escala de puntos'!$E$2,'Escala de puntos'!$E$8,IF(L16='Escala de puntos'!$F$2,'Escala de puntos'!$F$8,"-")))</f>
        <v>33</v>
      </c>
      <c r="N16" s="23" t="s">
        <v>51</v>
      </c>
      <c r="O16" s="12">
        <f>IF(N16='Escala de puntos'!$D$2,'Escala de puntos'!$D$9,IF(N16='Escala de puntos'!$E$2,'Escala de puntos'!$E$9,IF(N16='Escala de puntos'!$F$2,'Escala de puntos'!$F$9,"-")))</f>
        <v>33</v>
      </c>
      <c r="P16" s="23" t="s">
        <v>51</v>
      </c>
      <c r="Q16" s="12">
        <f>IF(P16='Escala de puntos'!$D$2,'Escala de puntos'!$D$10,IF(P16='Escala de puntos'!$E$2,'Escala de puntos'!$E$10,IF(P16='Escala de puntos'!$F$2,'Escala de puntos'!$F$10,"-")))</f>
        <v>33</v>
      </c>
      <c r="R16" s="23" t="s">
        <v>48</v>
      </c>
      <c r="S16" s="12">
        <f>IF(R16='Escala de puntos'!$D$2,'Escala de puntos'!$D$11,IF(R16='Escala de puntos'!$E$2,'Escala de puntos'!$E$11,IF(R16='Escala de puntos'!$F$2,'Escala de puntos'!$F$11,"-")))</f>
        <v>100</v>
      </c>
      <c r="T16" s="23" t="s">
        <v>50</v>
      </c>
      <c r="U16" s="12">
        <f>IF(T16='Escala de puntos'!$D$2,'Escala de puntos'!$D$12,IF(T16='Escala de puntos'!$E$2,'Escala de puntos'!$E$12,IF(T16='Escala de puntos'!$F$2,'Escala de puntos'!$F$12,IF(T16='Escala de puntos'!$G$2,'Escala de puntos'!$G$12,"-"))))</f>
        <v>25</v>
      </c>
      <c r="V16" s="23" t="s">
        <v>51</v>
      </c>
      <c r="W16" s="12">
        <f>IF(V16='Escala de puntos'!$D$2,'Escala de puntos'!$D$13,IF(V16='Escala de puntos'!$E$2,'Escala de puntos'!$E$13,IF(V16='Escala de puntos'!$F$2,'Escala de puntos'!$F$13,"-")))</f>
        <v>47</v>
      </c>
      <c r="X16" s="23" t="s">
        <v>49</v>
      </c>
      <c r="Y16" s="12">
        <f>IF(X16='Escala de puntos'!$D$2,'Escala de puntos'!$D$14,IF(X16='Escala de puntos'!$E$2,'Escala de puntos'!$E$14,IF(X16='Escala de puntos'!$F$2,'Escala de puntos'!$F$14,"-")))</f>
        <v>93</v>
      </c>
      <c r="Z16" s="23" t="s">
        <v>51</v>
      </c>
      <c r="AA16" s="12">
        <f>IF(Z16='Escala de puntos'!$D$2,'Escala de puntos'!$D$15,IF(Z16='Escala de puntos'!$E$2,'Escala de puntos'!$E$15,IF(Z16='Escala de puntos'!$F$2,'Escala de puntos'!$F$15,IF(Z16='Escala de puntos'!$G$2,'Escala de puntos'!$G$15,"-"))))</f>
        <v>40</v>
      </c>
      <c r="AB16" s="23" t="s">
        <v>49</v>
      </c>
      <c r="AC16" s="13">
        <f>IF(AB16='Escala de puntos'!$D$2,'Escala de puntos'!$D$16,IF(AB16='Escala de puntos'!$E$2,'Escala de puntos'!$E$16,IF(AB16='Escala de puntos'!$F$2,'Escala de puntos'!$F$16,"-")))</f>
        <v>67</v>
      </c>
      <c r="AD16" s="28">
        <f t="shared" si="0"/>
        <v>944</v>
      </c>
      <c r="AE16" s="53">
        <v>1</v>
      </c>
    </row>
    <row r="17" spans="1:31" x14ac:dyDescent="0.25">
      <c r="A17" s="20" t="s">
        <v>15</v>
      </c>
      <c r="B17" s="23" t="s">
        <v>48</v>
      </c>
      <c r="C17" s="12">
        <f>IF(B17='Escala de puntos'!$D$2,'Escala de puntos'!$D$3,IF(B17='Escala de puntos'!$E$2,'Escala de puntos'!$E$3,IF(B17='Escala de puntos'!$F$2,'Escala de puntos'!$F$3,IF(B17='Escala de puntos'!$G$2,'Escala de puntos'!$G$3,"-"))))</f>
        <v>240</v>
      </c>
      <c r="D17" s="23" t="s">
        <v>48</v>
      </c>
      <c r="E17" s="12">
        <f>IF(D17='Escala de puntos'!$D$2,'Escala de puntos'!$D$4,IF(D17='Escala de puntos'!$E$2,'Escala de puntos'!$E$4,IF(D17='Escala de puntos'!$F$2,'Escala de puntos'!$F$4,IF(D17='Escala de puntos'!$G$2,'Escala de puntos'!$G$4,"-"))))</f>
        <v>160</v>
      </c>
      <c r="F17" s="23" t="s">
        <v>48</v>
      </c>
      <c r="G17" s="12">
        <f>IF(F17='Escala de puntos'!$D$2,'Escala de puntos'!$D$5,IF(F17='Escala de puntos'!$E$2,'Escala de puntos'!$E$5,IF(F17='Escala de puntos'!$F$2,'Escala de puntos'!$F$5,IF(F17='Escala de puntos'!$G$2,'Escala de puntos'!$G$5,"-"))))</f>
        <v>240</v>
      </c>
      <c r="H17" s="23" t="s">
        <v>49</v>
      </c>
      <c r="I17" s="12">
        <f>IF(H17='Escala de puntos'!$D$2,'Escala de puntos'!$D$6,IF(H17='Escala de puntos'!$E$2,'Escala de puntos'!$E$6,IF(H17='Escala de puntos'!$F$2,'Escala de puntos'!$F$6,IF(H17='Escala de puntos'!$G$2,'Escala de puntos'!$G$6,"-"))))</f>
        <v>60</v>
      </c>
      <c r="J17" s="23" t="s">
        <v>48</v>
      </c>
      <c r="K17" s="12">
        <f>IF(J17='Escala de puntos'!$D$2,'Escala de puntos'!$D$7,IF(J17='Escala de puntos'!$E$2,'Escala de puntos'!$E$7,IF(J17='Escala de puntos'!$F$2,'Escala de puntos'!$F$7,"-")))</f>
        <v>100</v>
      </c>
      <c r="L17" s="23" t="s">
        <v>48</v>
      </c>
      <c r="M17" s="12">
        <f>IF(L17='Escala de puntos'!$D$2,'Escala de puntos'!$D$8,IF(L17='Escala de puntos'!$E$2,'Escala de puntos'!$E$8,IF(L17='Escala de puntos'!$F$2,'Escala de puntos'!$F$8,"-")))</f>
        <v>100</v>
      </c>
      <c r="N17" s="23" t="s">
        <v>48</v>
      </c>
      <c r="O17" s="12">
        <f>IF(N17='Escala de puntos'!$D$2,'Escala de puntos'!$D$9,IF(N17='Escala de puntos'!$E$2,'Escala de puntos'!$E$9,IF(N17='Escala de puntos'!$F$2,'Escala de puntos'!$F$9,"-")))</f>
        <v>100</v>
      </c>
      <c r="P17" s="23" t="s">
        <v>48</v>
      </c>
      <c r="Q17" s="12">
        <f>IF(P17='Escala de puntos'!$D$2,'Escala de puntos'!$D$10,IF(P17='Escala de puntos'!$E$2,'Escala de puntos'!$E$10,IF(P17='Escala de puntos'!$F$2,'Escala de puntos'!$F$10,"-")))</f>
        <v>100</v>
      </c>
      <c r="R17" s="23" t="s">
        <v>48</v>
      </c>
      <c r="S17" s="12">
        <f>IF(R17='Escala de puntos'!$D$2,'Escala de puntos'!$D$11,IF(R17='Escala de puntos'!$E$2,'Escala de puntos'!$E$11,IF(R17='Escala de puntos'!$F$2,'Escala de puntos'!$F$11,"-")))</f>
        <v>100</v>
      </c>
      <c r="T17" s="23" t="s">
        <v>51</v>
      </c>
      <c r="U17" s="12">
        <f>IF(T17='Escala de puntos'!$D$2,'Escala de puntos'!$D$12,IF(T17='Escala de puntos'!$E$2,'Escala de puntos'!$E$12,IF(T17='Escala de puntos'!$F$2,'Escala de puntos'!$F$12,IF(T17='Escala de puntos'!$G$2,'Escala de puntos'!$G$12,"-"))))</f>
        <v>50</v>
      </c>
      <c r="V17" s="23" t="s">
        <v>48</v>
      </c>
      <c r="W17" s="12">
        <f>IF(V17='Escala de puntos'!$D$2,'Escala de puntos'!$D$13,IF(V17='Escala de puntos'!$E$2,'Escala de puntos'!$E$13,IF(V17='Escala de puntos'!$F$2,'Escala de puntos'!$F$13,"-")))</f>
        <v>140</v>
      </c>
      <c r="X17" s="23" t="s">
        <v>51</v>
      </c>
      <c r="Y17" s="12">
        <f>IF(X17='Escala de puntos'!$D$2,'Escala de puntos'!$D$14,IF(X17='Escala de puntos'!$E$2,'Escala de puntos'!$E$14,IF(X17='Escala de puntos'!$F$2,'Escala de puntos'!$F$14,"-")))</f>
        <v>47</v>
      </c>
      <c r="Z17" s="23" t="s">
        <v>49</v>
      </c>
      <c r="AA17" s="12">
        <f>IF(Z17='Escala de puntos'!$D$2,'Escala de puntos'!$D$15,IF(Z17='Escala de puntos'!$E$2,'Escala de puntos'!$E$15,IF(Z17='Escala de puntos'!$F$2,'Escala de puntos'!$F$15,IF(Z17='Escala de puntos'!$G$2,'Escala de puntos'!$G$15,"-"))))</f>
        <v>60</v>
      </c>
      <c r="AB17" s="23" t="s">
        <v>48</v>
      </c>
      <c r="AC17" s="13">
        <f>IF(AB17='Escala de puntos'!$D$2,'Escala de puntos'!$D$16,IF(AB17='Escala de puntos'!$E$2,'Escala de puntos'!$E$16,IF(AB17='Escala de puntos'!$F$2,'Escala de puntos'!$F$16,"-")))</f>
        <v>100</v>
      </c>
      <c r="AD17" s="28">
        <f t="shared" si="0"/>
        <v>1597</v>
      </c>
      <c r="AE17" s="53">
        <v>3</v>
      </c>
    </row>
    <row r="18" spans="1:31" x14ac:dyDescent="0.25">
      <c r="A18" s="21" t="s">
        <v>16</v>
      </c>
      <c r="B18" s="23" t="s">
        <v>48</v>
      </c>
      <c r="C18" s="12">
        <f>IF(B18='Escala de puntos'!$D$2,'Escala de puntos'!$D$3,IF(B18='Escala de puntos'!$E$2,'Escala de puntos'!$E$3,IF(B18='Escala de puntos'!$F$2,'Escala de puntos'!$F$3,IF(B18='Escala de puntos'!$G$2,'Escala de puntos'!$G$3,"-"))))</f>
        <v>240</v>
      </c>
      <c r="D18" s="23" t="s">
        <v>48</v>
      </c>
      <c r="E18" s="12">
        <f>IF(D18='Escala de puntos'!$D$2,'Escala de puntos'!$D$4,IF(D18='Escala de puntos'!$E$2,'Escala de puntos'!$E$4,IF(D18='Escala de puntos'!$F$2,'Escala de puntos'!$F$4,IF(D18='Escala de puntos'!$G$2,'Escala de puntos'!$G$4,"-"))))</f>
        <v>160</v>
      </c>
      <c r="F18" s="23" t="s">
        <v>48</v>
      </c>
      <c r="G18" s="12">
        <f>IF(F18='Escala de puntos'!$D$2,'Escala de puntos'!$D$5,IF(F18='Escala de puntos'!$E$2,'Escala de puntos'!$E$5,IF(F18='Escala de puntos'!$F$2,'Escala de puntos'!$F$5,IF(F18='Escala de puntos'!$G$2,'Escala de puntos'!$G$5,"-"))))</f>
        <v>240</v>
      </c>
      <c r="H18" s="23" t="s">
        <v>49</v>
      </c>
      <c r="I18" s="12">
        <f>IF(H18='Escala de puntos'!$D$2,'Escala de puntos'!$D$6,IF(H18='Escala de puntos'!$E$2,'Escala de puntos'!$E$6,IF(H18='Escala de puntos'!$F$2,'Escala de puntos'!$F$6,IF(H18='Escala de puntos'!$G$2,'Escala de puntos'!$G$6,"-"))))</f>
        <v>60</v>
      </c>
      <c r="J18" s="23" t="s">
        <v>48</v>
      </c>
      <c r="K18" s="12">
        <f>IF(J18='Escala de puntos'!$D$2,'Escala de puntos'!$D$7,IF(J18='Escala de puntos'!$E$2,'Escala de puntos'!$E$7,IF(J18='Escala de puntos'!$F$2,'Escala de puntos'!$F$7,"-")))</f>
        <v>100</v>
      </c>
      <c r="L18" s="23" t="s">
        <v>48</v>
      </c>
      <c r="M18" s="12">
        <f>IF(L18='Escala de puntos'!$D$2,'Escala de puntos'!$D$8,IF(L18='Escala de puntos'!$E$2,'Escala de puntos'!$E$8,IF(L18='Escala de puntos'!$F$2,'Escala de puntos'!$F$8,"-")))</f>
        <v>100</v>
      </c>
      <c r="N18" s="23" t="s">
        <v>48</v>
      </c>
      <c r="O18" s="12">
        <f>IF(N18='Escala de puntos'!$D$2,'Escala de puntos'!$D$9,IF(N18='Escala de puntos'!$E$2,'Escala de puntos'!$E$9,IF(N18='Escala de puntos'!$F$2,'Escala de puntos'!$F$9,"-")))</f>
        <v>100</v>
      </c>
      <c r="P18" s="23" t="s">
        <v>48</v>
      </c>
      <c r="Q18" s="12">
        <f>IF(P18='Escala de puntos'!$D$2,'Escala de puntos'!$D$10,IF(P18='Escala de puntos'!$E$2,'Escala de puntos'!$E$10,IF(P18='Escala de puntos'!$F$2,'Escala de puntos'!$F$10,"-")))</f>
        <v>100</v>
      </c>
      <c r="R18" s="23" t="s">
        <v>48</v>
      </c>
      <c r="S18" s="12">
        <f>IF(R18='Escala de puntos'!$D$2,'Escala de puntos'!$D$11,IF(R18='Escala de puntos'!$E$2,'Escala de puntos'!$E$11,IF(R18='Escala de puntos'!$F$2,'Escala de puntos'!$F$11,"-")))</f>
        <v>100</v>
      </c>
      <c r="T18" s="23" t="s">
        <v>51</v>
      </c>
      <c r="U18" s="12">
        <f>IF(T18='Escala de puntos'!$D$2,'Escala de puntos'!$D$12,IF(T18='Escala de puntos'!$E$2,'Escala de puntos'!$E$12,IF(T18='Escala de puntos'!$F$2,'Escala de puntos'!$F$12,IF(T18='Escala de puntos'!$G$2,'Escala de puntos'!$G$12,"-"))))</f>
        <v>50</v>
      </c>
      <c r="V18" s="23" t="s">
        <v>48</v>
      </c>
      <c r="W18" s="12">
        <f>IF(V18='Escala de puntos'!$D$2,'Escala de puntos'!$D$13,IF(V18='Escala de puntos'!$E$2,'Escala de puntos'!$E$13,IF(V18='Escala de puntos'!$F$2,'Escala de puntos'!$F$13,"-")))</f>
        <v>140</v>
      </c>
      <c r="X18" s="23" t="s">
        <v>51</v>
      </c>
      <c r="Y18" s="12">
        <f>IF(X18='Escala de puntos'!$D$2,'Escala de puntos'!$D$14,IF(X18='Escala de puntos'!$E$2,'Escala de puntos'!$E$14,IF(X18='Escala de puntos'!$F$2,'Escala de puntos'!$F$14,"-")))</f>
        <v>47</v>
      </c>
      <c r="Z18" s="23" t="s">
        <v>49</v>
      </c>
      <c r="AA18" s="12">
        <f>IF(Z18='Escala de puntos'!$D$2,'Escala de puntos'!$D$15,IF(Z18='Escala de puntos'!$E$2,'Escala de puntos'!$E$15,IF(Z18='Escala de puntos'!$F$2,'Escala de puntos'!$F$15,IF(Z18='Escala de puntos'!$G$2,'Escala de puntos'!$G$15,"-"))))</f>
        <v>60</v>
      </c>
      <c r="AB18" s="23" t="s">
        <v>48</v>
      </c>
      <c r="AC18" s="13">
        <f>IF(AB18='Escala de puntos'!$D$2,'Escala de puntos'!$D$16,IF(AB18='Escala de puntos'!$E$2,'Escala de puntos'!$E$16,IF(AB18='Escala de puntos'!$F$2,'Escala de puntos'!$F$16,"-")))</f>
        <v>100</v>
      </c>
      <c r="AD18" s="28">
        <f t="shared" si="0"/>
        <v>1597</v>
      </c>
      <c r="AE18" s="53">
        <v>3</v>
      </c>
    </row>
    <row r="19" spans="1:31" x14ac:dyDescent="0.25">
      <c r="A19" s="21" t="s">
        <v>88</v>
      </c>
      <c r="B19" s="23" t="s">
        <v>48</v>
      </c>
      <c r="C19" s="12">
        <f>IF(B19='Escala de puntos'!$D$2,'Escala de puntos'!$D$3,IF(B19='Escala de puntos'!$E$2,'Escala de puntos'!$E$3,IF(B19='Escala de puntos'!$F$2,'Escala de puntos'!$F$3,IF(B19='Escala de puntos'!$G$2,'Escala de puntos'!$G$3,"-"))))</f>
        <v>240</v>
      </c>
      <c r="D19" s="23" t="s">
        <v>48</v>
      </c>
      <c r="E19" s="12">
        <f>IF(D19='Escala de puntos'!$D$2,'Escala de puntos'!$D$4,IF(D19='Escala de puntos'!$E$2,'Escala de puntos'!$E$4,IF(D19='Escala de puntos'!$F$2,'Escala de puntos'!$F$4,IF(D19='Escala de puntos'!$G$2,'Escala de puntos'!$G$4,"-"))))</f>
        <v>160</v>
      </c>
      <c r="F19" s="23" t="s">
        <v>48</v>
      </c>
      <c r="G19" s="12">
        <f>IF(F19='Escala de puntos'!$D$2,'Escala de puntos'!$D$5,IF(F19='Escala de puntos'!$E$2,'Escala de puntos'!$E$5,IF(F19='Escala de puntos'!$F$2,'Escala de puntos'!$F$5,IF(F19='Escala de puntos'!$G$2,'Escala de puntos'!$G$5,"-"))))</f>
        <v>240</v>
      </c>
      <c r="H19" s="23" t="s">
        <v>49</v>
      </c>
      <c r="I19" s="12">
        <f>IF(H19='Escala de puntos'!$D$2,'Escala de puntos'!$D$6,IF(H19='Escala de puntos'!$E$2,'Escala de puntos'!$E$6,IF(H19='Escala de puntos'!$F$2,'Escala de puntos'!$F$6,IF(H19='Escala de puntos'!$G$2,'Escala de puntos'!$G$6,"-"))))</f>
        <v>60</v>
      </c>
      <c r="J19" s="23" t="s">
        <v>48</v>
      </c>
      <c r="K19" s="12">
        <f>IF(J19='Escala de puntos'!$D$2,'Escala de puntos'!$D$7,IF(J19='Escala de puntos'!$E$2,'Escala de puntos'!$E$7,IF(J19='Escala de puntos'!$F$2,'Escala de puntos'!$F$7,"-")))</f>
        <v>100</v>
      </c>
      <c r="L19" s="23" t="s">
        <v>48</v>
      </c>
      <c r="M19" s="12">
        <f>IF(L19='Escala de puntos'!$D$2,'Escala de puntos'!$D$8,IF(L19='Escala de puntos'!$E$2,'Escala de puntos'!$E$8,IF(L19='Escala de puntos'!$F$2,'Escala de puntos'!$F$8,"-")))</f>
        <v>100</v>
      </c>
      <c r="N19" s="23" t="s">
        <v>48</v>
      </c>
      <c r="O19" s="12">
        <f>IF(N19='Escala de puntos'!$D$2,'Escala de puntos'!$D$9,IF(N19='Escala de puntos'!$E$2,'Escala de puntos'!$E$9,IF(N19='Escala de puntos'!$F$2,'Escala de puntos'!$F$9,"-")))</f>
        <v>100</v>
      </c>
      <c r="P19" s="23" t="s">
        <v>48</v>
      </c>
      <c r="Q19" s="12">
        <f>IF(P19='Escala de puntos'!$D$2,'Escala de puntos'!$D$10,IF(P19='Escala de puntos'!$E$2,'Escala de puntos'!$E$10,IF(P19='Escala de puntos'!$F$2,'Escala de puntos'!$F$10,"-")))</f>
        <v>100</v>
      </c>
      <c r="R19" s="23" t="s">
        <v>48</v>
      </c>
      <c r="S19" s="12">
        <f>IF(R19='Escala de puntos'!$D$2,'Escala de puntos'!$D$11,IF(R19='Escala de puntos'!$E$2,'Escala de puntos'!$E$11,IF(R19='Escala de puntos'!$F$2,'Escala de puntos'!$F$11,"-")))</f>
        <v>100</v>
      </c>
      <c r="T19" s="23" t="s">
        <v>51</v>
      </c>
      <c r="U19" s="12">
        <f>IF(T19='Escala de puntos'!$D$2,'Escala de puntos'!$D$12,IF(T19='Escala de puntos'!$E$2,'Escala de puntos'!$E$12,IF(T19='Escala de puntos'!$F$2,'Escala de puntos'!$F$12,IF(T19='Escala de puntos'!$G$2,'Escala de puntos'!$G$12,"-"))))</f>
        <v>50</v>
      </c>
      <c r="V19" s="23" t="s">
        <v>48</v>
      </c>
      <c r="W19" s="12">
        <f>IF(V19='Escala de puntos'!$D$2,'Escala de puntos'!$D$13,IF(V19='Escala de puntos'!$E$2,'Escala de puntos'!$E$13,IF(V19='Escala de puntos'!$F$2,'Escala de puntos'!$F$13,"-")))</f>
        <v>140</v>
      </c>
      <c r="X19" s="23" t="s">
        <v>51</v>
      </c>
      <c r="Y19" s="12">
        <f>IF(X19='Escala de puntos'!$D$2,'Escala de puntos'!$D$14,IF(X19='Escala de puntos'!$E$2,'Escala de puntos'!$E$14,IF(X19='Escala de puntos'!$F$2,'Escala de puntos'!$F$14,"-")))</f>
        <v>47</v>
      </c>
      <c r="Z19" s="23" t="s">
        <v>49</v>
      </c>
      <c r="AA19" s="12">
        <f>IF(Z19='Escala de puntos'!$D$2,'Escala de puntos'!$D$15,IF(Z19='Escala de puntos'!$E$2,'Escala de puntos'!$E$15,IF(Z19='Escala de puntos'!$F$2,'Escala de puntos'!$F$15,IF(Z19='Escala de puntos'!$G$2,'Escala de puntos'!$G$15,"-"))))</f>
        <v>60</v>
      </c>
      <c r="AB19" s="23" t="s">
        <v>48</v>
      </c>
      <c r="AC19" s="13">
        <f>IF(AB19='Escala de puntos'!$D$2,'Escala de puntos'!$D$16,IF(AB19='Escala de puntos'!$E$2,'Escala de puntos'!$E$16,IF(AB19='Escala de puntos'!$F$2,'Escala de puntos'!$F$16,"-")))</f>
        <v>100</v>
      </c>
      <c r="AD19" s="28">
        <f t="shared" si="0"/>
        <v>1597</v>
      </c>
      <c r="AE19" s="53">
        <v>3</v>
      </c>
    </row>
    <row r="20" spans="1:31" x14ac:dyDescent="0.25">
      <c r="A20" s="21" t="s">
        <v>18</v>
      </c>
      <c r="B20" s="23" t="s">
        <v>48</v>
      </c>
      <c r="C20" s="12">
        <f>IF(B20='Escala de puntos'!$D$2,'Escala de puntos'!$D$3,IF(B20='Escala de puntos'!$E$2,'Escala de puntos'!$E$3,IF(B20='Escala de puntos'!$F$2,'Escala de puntos'!$F$3,IF(B20='Escala de puntos'!$G$2,'Escala de puntos'!$G$3,"-"))))</f>
        <v>240</v>
      </c>
      <c r="D20" s="23" t="s">
        <v>48</v>
      </c>
      <c r="E20" s="12">
        <f>IF(D20='Escala de puntos'!$D$2,'Escala de puntos'!$D$4,IF(D20='Escala de puntos'!$E$2,'Escala de puntos'!$E$4,IF(D20='Escala de puntos'!$F$2,'Escala de puntos'!$F$4,IF(D20='Escala de puntos'!$G$2,'Escala de puntos'!$G$4,"-"))))</f>
        <v>160</v>
      </c>
      <c r="F20" s="23" t="s">
        <v>48</v>
      </c>
      <c r="G20" s="12">
        <f>IF(F20='Escala de puntos'!$D$2,'Escala de puntos'!$D$5,IF(F20='Escala de puntos'!$E$2,'Escala de puntos'!$E$5,IF(F20='Escala de puntos'!$F$2,'Escala de puntos'!$F$5,IF(F20='Escala de puntos'!$G$2,'Escala de puntos'!$G$5,"-"))))</f>
        <v>240</v>
      </c>
      <c r="H20" s="23" t="s">
        <v>49</v>
      </c>
      <c r="I20" s="12">
        <f>IF(H20='Escala de puntos'!$D$2,'Escala de puntos'!$D$6,IF(H20='Escala de puntos'!$E$2,'Escala de puntos'!$E$6,IF(H20='Escala de puntos'!$F$2,'Escala de puntos'!$F$6,IF(H20='Escala de puntos'!$G$2,'Escala de puntos'!$G$6,"-"))))</f>
        <v>60</v>
      </c>
      <c r="J20" s="23" t="s">
        <v>48</v>
      </c>
      <c r="K20" s="12">
        <f>IF(J20='Escala de puntos'!$D$2,'Escala de puntos'!$D$7,IF(J20='Escala de puntos'!$E$2,'Escala de puntos'!$E$7,IF(J20='Escala de puntos'!$F$2,'Escala de puntos'!$F$7,"-")))</f>
        <v>100</v>
      </c>
      <c r="L20" s="23" t="s">
        <v>48</v>
      </c>
      <c r="M20" s="12">
        <f>IF(L20='Escala de puntos'!$D$2,'Escala de puntos'!$D$8,IF(L20='Escala de puntos'!$E$2,'Escala de puntos'!$E$8,IF(L20='Escala de puntos'!$F$2,'Escala de puntos'!$F$8,"-")))</f>
        <v>100</v>
      </c>
      <c r="N20" s="23" t="s">
        <v>48</v>
      </c>
      <c r="O20" s="12">
        <f>IF(N20='Escala de puntos'!$D$2,'Escala de puntos'!$D$9,IF(N20='Escala de puntos'!$E$2,'Escala de puntos'!$E$9,IF(N20='Escala de puntos'!$F$2,'Escala de puntos'!$F$9,"-")))</f>
        <v>100</v>
      </c>
      <c r="P20" s="23" t="s">
        <v>48</v>
      </c>
      <c r="Q20" s="12">
        <f>IF(P20='Escala de puntos'!$D$2,'Escala de puntos'!$D$10,IF(P20='Escala de puntos'!$E$2,'Escala de puntos'!$E$10,IF(P20='Escala de puntos'!$F$2,'Escala de puntos'!$F$10,"-")))</f>
        <v>100</v>
      </c>
      <c r="R20" s="23" t="s">
        <v>48</v>
      </c>
      <c r="S20" s="12">
        <f>IF(R20='Escala de puntos'!$D$2,'Escala de puntos'!$D$11,IF(R20='Escala de puntos'!$E$2,'Escala de puntos'!$E$11,IF(R20='Escala de puntos'!$F$2,'Escala de puntos'!$F$11,"-")))</f>
        <v>100</v>
      </c>
      <c r="T20" s="23" t="s">
        <v>51</v>
      </c>
      <c r="U20" s="12">
        <f>IF(T20='Escala de puntos'!$D$2,'Escala de puntos'!$D$12,IF(T20='Escala de puntos'!$E$2,'Escala de puntos'!$E$12,IF(T20='Escala de puntos'!$F$2,'Escala de puntos'!$F$12,IF(T20='Escala de puntos'!$G$2,'Escala de puntos'!$G$12,"-"))))</f>
        <v>50</v>
      </c>
      <c r="V20" s="23" t="s">
        <v>48</v>
      </c>
      <c r="W20" s="12">
        <f>IF(V20='Escala de puntos'!$D$2,'Escala de puntos'!$D$13,IF(V20='Escala de puntos'!$E$2,'Escala de puntos'!$E$13,IF(V20='Escala de puntos'!$F$2,'Escala de puntos'!$F$13,"-")))</f>
        <v>140</v>
      </c>
      <c r="X20" s="23" t="s">
        <v>51</v>
      </c>
      <c r="Y20" s="12">
        <f>IF(X20='Escala de puntos'!$D$2,'Escala de puntos'!$D$14,IF(X20='Escala de puntos'!$E$2,'Escala de puntos'!$E$14,IF(X20='Escala de puntos'!$F$2,'Escala de puntos'!$F$14,"-")))</f>
        <v>47</v>
      </c>
      <c r="Z20" s="23" t="s">
        <v>49</v>
      </c>
      <c r="AA20" s="12">
        <f>IF(Z20='Escala de puntos'!$D$2,'Escala de puntos'!$D$15,IF(Z20='Escala de puntos'!$E$2,'Escala de puntos'!$E$15,IF(Z20='Escala de puntos'!$F$2,'Escala de puntos'!$F$15,IF(Z20='Escala de puntos'!$G$2,'Escala de puntos'!$G$15,"-"))))</f>
        <v>60</v>
      </c>
      <c r="AB20" s="23" t="s">
        <v>48</v>
      </c>
      <c r="AC20" s="13">
        <f>IF(AB20='Escala de puntos'!$D$2,'Escala de puntos'!$D$16,IF(AB20='Escala de puntos'!$E$2,'Escala de puntos'!$E$16,IF(AB20='Escala de puntos'!$F$2,'Escala de puntos'!$F$16,"-")))</f>
        <v>100</v>
      </c>
      <c r="AD20" s="28">
        <f t="shared" si="0"/>
        <v>1597</v>
      </c>
      <c r="AE20" s="53">
        <v>3</v>
      </c>
    </row>
    <row r="21" spans="1:31" x14ac:dyDescent="0.25">
      <c r="A21" s="21" t="s">
        <v>19</v>
      </c>
      <c r="B21" s="23" t="s">
        <v>48</v>
      </c>
      <c r="C21" s="12">
        <f>IF(B21='Escala de puntos'!$D$2,'Escala de puntos'!$D$3,IF(B21='Escala de puntos'!$E$2,'Escala de puntos'!$E$3,IF(B21='Escala de puntos'!$F$2,'Escala de puntos'!$F$3,IF(B21='Escala de puntos'!$G$2,'Escala de puntos'!$G$3,"-"))))</f>
        <v>240</v>
      </c>
      <c r="D21" s="23" t="s">
        <v>48</v>
      </c>
      <c r="E21" s="12">
        <f>IF(D21='Escala de puntos'!$D$2,'Escala de puntos'!$D$4,IF(D21='Escala de puntos'!$E$2,'Escala de puntos'!$E$4,IF(D21='Escala de puntos'!$F$2,'Escala de puntos'!$F$4,IF(D21='Escala de puntos'!$G$2,'Escala de puntos'!$G$4,"-"))))</f>
        <v>160</v>
      </c>
      <c r="F21" s="23" t="s">
        <v>48</v>
      </c>
      <c r="G21" s="12">
        <f>IF(F21='Escala de puntos'!$D$2,'Escala de puntos'!$D$5,IF(F21='Escala de puntos'!$E$2,'Escala de puntos'!$E$5,IF(F21='Escala de puntos'!$F$2,'Escala de puntos'!$F$5,IF(F21='Escala de puntos'!$G$2,'Escala de puntos'!$G$5,"-"))))</f>
        <v>240</v>
      </c>
      <c r="H21" s="23" t="s">
        <v>49</v>
      </c>
      <c r="I21" s="12">
        <f>IF(H21='Escala de puntos'!$D$2,'Escala de puntos'!$D$6,IF(H21='Escala de puntos'!$E$2,'Escala de puntos'!$E$6,IF(H21='Escala de puntos'!$F$2,'Escala de puntos'!$F$6,IF(H21='Escala de puntos'!$G$2,'Escala de puntos'!$G$6,"-"))))</f>
        <v>60</v>
      </c>
      <c r="J21" s="23" t="s">
        <v>48</v>
      </c>
      <c r="K21" s="12">
        <f>IF(J21='Escala de puntos'!$D$2,'Escala de puntos'!$D$7,IF(J21='Escala de puntos'!$E$2,'Escala de puntos'!$E$7,IF(J21='Escala de puntos'!$F$2,'Escala de puntos'!$F$7,"-")))</f>
        <v>100</v>
      </c>
      <c r="L21" s="23" t="s">
        <v>48</v>
      </c>
      <c r="M21" s="12">
        <f>IF(L21='Escala de puntos'!$D$2,'Escala de puntos'!$D$8,IF(L21='Escala de puntos'!$E$2,'Escala de puntos'!$E$8,IF(L21='Escala de puntos'!$F$2,'Escala de puntos'!$F$8,"-")))</f>
        <v>100</v>
      </c>
      <c r="N21" s="23" t="s">
        <v>48</v>
      </c>
      <c r="O21" s="12">
        <f>IF(N21='Escala de puntos'!$D$2,'Escala de puntos'!$D$9,IF(N21='Escala de puntos'!$E$2,'Escala de puntos'!$E$9,IF(N21='Escala de puntos'!$F$2,'Escala de puntos'!$F$9,"-")))</f>
        <v>100</v>
      </c>
      <c r="P21" s="23" t="s">
        <v>48</v>
      </c>
      <c r="Q21" s="12">
        <f>IF(P21='Escala de puntos'!$D$2,'Escala de puntos'!$D$10,IF(P21='Escala de puntos'!$E$2,'Escala de puntos'!$E$10,IF(P21='Escala de puntos'!$F$2,'Escala de puntos'!$F$10,"-")))</f>
        <v>100</v>
      </c>
      <c r="R21" s="23" t="s">
        <v>48</v>
      </c>
      <c r="S21" s="12">
        <f>IF(R21='Escala de puntos'!$D$2,'Escala de puntos'!$D$11,IF(R21='Escala de puntos'!$E$2,'Escala de puntos'!$E$11,IF(R21='Escala de puntos'!$F$2,'Escala de puntos'!$F$11,"-")))</f>
        <v>100</v>
      </c>
      <c r="T21" s="23" t="s">
        <v>51</v>
      </c>
      <c r="U21" s="12">
        <f>IF(T21='Escala de puntos'!$D$2,'Escala de puntos'!$D$12,IF(T21='Escala de puntos'!$E$2,'Escala de puntos'!$E$12,IF(T21='Escala de puntos'!$F$2,'Escala de puntos'!$F$12,IF(T21='Escala de puntos'!$G$2,'Escala de puntos'!$G$12,"-"))))</f>
        <v>50</v>
      </c>
      <c r="V21" s="23" t="s">
        <v>48</v>
      </c>
      <c r="W21" s="12">
        <f>IF(V21='Escala de puntos'!$D$2,'Escala de puntos'!$D$13,IF(V21='Escala de puntos'!$E$2,'Escala de puntos'!$E$13,IF(V21='Escala de puntos'!$F$2,'Escala de puntos'!$F$13,"-")))</f>
        <v>140</v>
      </c>
      <c r="X21" s="23" t="s">
        <v>51</v>
      </c>
      <c r="Y21" s="12">
        <f>IF(X21='Escala de puntos'!$D$2,'Escala de puntos'!$D$14,IF(X21='Escala de puntos'!$E$2,'Escala de puntos'!$E$14,IF(X21='Escala de puntos'!$F$2,'Escala de puntos'!$F$14,"-")))</f>
        <v>47</v>
      </c>
      <c r="Z21" s="23" t="s">
        <v>49</v>
      </c>
      <c r="AA21" s="12">
        <f>IF(Z21='Escala de puntos'!$D$2,'Escala de puntos'!$D$15,IF(Z21='Escala de puntos'!$E$2,'Escala de puntos'!$E$15,IF(Z21='Escala de puntos'!$F$2,'Escala de puntos'!$F$15,IF(Z21='Escala de puntos'!$G$2,'Escala de puntos'!$G$15,"-"))))</f>
        <v>60</v>
      </c>
      <c r="AB21" s="23" t="s">
        <v>48</v>
      </c>
      <c r="AC21" s="13">
        <f>IF(AB21='Escala de puntos'!$D$2,'Escala de puntos'!$D$16,IF(AB21='Escala de puntos'!$E$2,'Escala de puntos'!$E$16,IF(AB21='Escala de puntos'!$F$2,'Escala de puntos'!$F$16,"-")))</f>
        <v>100</v>
      </c>
      <c r="AD21" s="28">
        <f t="shared" si="0"/>
        <v>1597</v>
      </c>
      <c r="AE21" s="53">
        <v>3</v>
      </c>
    </row>
    <row r="22" spans="1:31" x14ac:dyDescent="0.25">
      <c r="A22" s="21" t="s">
        <v>20</v>
      </c>
      <c r="B22" s="23" t="s">
        <v>51</v>
      </c>
      <c r="C22" s="12">
        <f>IF(B22='Escala de puntos'!$D$2,'Escala de puntos'!$D$3,IF(B22='Escala de puntos'!$E$2,'Escala de puntos'!$E$3,IF(B22='Escala de puntos'!$F$2,'Escala de puntos'!$F$3,IF(B22='Escala de puntos'!$G$2,'Escala de puntos'!$G$3,"-"))))</f>
        <v>120</v>
      </c>
      <c r="D22" s="23" t="s">
        <v>51</v>
      </c>
      <c r="E22" s="12">
        <f>IF(D22='Escala de puntos'!$D$2,'Escala de puntos'!$D$4,IF(D22='Escala de puntos'!$E$2,'Escala de puntos'!$E$4,IF(D22='Escala de puntos'!$F$2,'Escala de puntos'!$F$4,IF(D22='Escala de puntos'!$G$2,'Escala de puntos'!$G$4,"-"))))</f>
        <v>80</v>
      </c>
      <c r="F22" s="23" t="s">
        <v>49</v>
      </c>
      <c r="G22" s="12">
        <f>IF(F22='Escala de puntos'!$D$2,'Escala de puntos'!$D$5,IF(F22='Escala de puntos'!$E$2,'Escala de puntos'!$E$5,IF(F22='Escala de puntos'!$F$2,'Escala de puntos'!$F$5,IF(F22='Escala de puntos'!$G$2,'Escala de puntos'!$G$5,"-"))))</f>
        <v>180</v>
      </c>
      <c r="H22" s="23" t="s">
        <v>51</v>
      </c>
      <c r="I22" s="12">
        <f>IF(H22='Escala de puntos'!$D$2,'Escala de puntos'!$D$6,IF(H22='Escala de puntos'!$E$2,'Escala de puntos'!$E$6,IF(H22='Escala de puntos'!$F$2,'Escala de puntos'!$F$6,IF(H22='Escala de puntos'!$G$2,'Escala de puntos'!$G$6,"-"))))</f>
        <v>40</v>
      </c>
      <c r="J22" s="23" t="s">
        <v>49</v>
      </c>
      <c r="K22" s="12">
        <f>IF(J22='Escala de puntos'!$D$2,'Escala de puntos'!$D$7,IF(J22='Escala de puntos'!$E$2,'Escala de puntos'!$E$7,IF(J22='Escala de puntos'!$F$2,'Escala de puntos'!$F$7,"-")))</f>
        <v>67</v>
      </c>
      <c r="L22" s="23" t="s">
        <v>48</v>
      </c>
      <c r="M22" s="12">
        <f>IF(L22='Escala de puntos'!$D$2,'Escala de puntos'!$D$8,IF(L22='Escala de puntos'!$E$2,'Escala de puntos'!$E$8,IF(L22='Escala de puntos'!$F$2,'Escala de puntos'!$F$8,"-")))</f>
        <v>100</v>
      </c>
      <c r="N22" s="23" t="s">
        <v>51</v>
      </c>
      <c r="O22" s="12">
        <f>IF(N22='Escala de puntos'!$D$2,'Escala de puntos'!$D$9,IF(N22='Escala de puntos'!$E$2,'Escala de puntos'!$E$9,IF(N22='Escala de puntos'!$F$2,'Escala de puntos'!$F$9,"-")))</f>
        <v>33</v>
      </c>
      <c r="P22" s="23" t="s">
        <v>51</v>
      </c>
      <c r="Q22" s="12">
        <f>IF(P22='Escala de puntos'!$D$2,'Escala de puntos'!$D$10,IF(P22='Escala de puntos'!$E$2,'Escala de puntos'!$E$10,IF(P22='Escala de puntos'!$F$2,'Escala de puntos'!$F$10,"-")))</f>
        <v>33</v>
      </c>
      <c r="R22" s="23" t="s">
        <v>49</v>
      </c>
      <c r="S22" s="12">
        <f>IF(R22='Escala de puntos'!$D$2,'Escala de puntos'!$D$11,IF(R22='Escala de puntos'!$E$2,'Escala de puntos'!$E$11,IF(R22='Escala de puntos'!$F$2,'Escala de puntos'!$F$11,"-")))</f>
        <v>67</v>
      </c>
      <c r="T22" s="23" t="s">
        <v>50</v>
      </c>
      <c r="U22" s="12">
        <f>IF(T22='Escala de puntos'!$D$2,'Escala de puntos'!$D$12,IF(T22='Escala de puntos'!$E$2,'Escala de puntos'!$E$12,IF(T22='Escala de puntos'!$F$2,'Escala de puntos'!$F$12,IF(T22='Escala de puntos'!$G$2,'Escala de puntos'!$G$12,"-"))))</f>
        <v>25</v>
      </c>
      <c r="V22" s="23" t="s">
        <v>51</v>
      </c>
      <c r="W22" s="12">
        <f>IF(V22='Escala de puntos'!$D$2,'Escala de puntos'!$D$13,IF(V22='Escala de puntos'!$E$2,'Escala de puntos'!$E$13,IF(V22='Escala de puntos'!$F$2,'Escala de puntos'!$F$13,"-")))</f>
        <v>47</v>
      </c>
      <c r="X22" s="23" t="s">
        <v>51</v>
      </c>
      <c r="Y22" s="12">
        <f>IF(X22='Escala de puntos'!$D$2,'Escala de puntos'!$D$14,IF(X22='Escala de puntos'!$E$2,'Escala de puntos'!$E$14,IF(X22='Escala de puntos'!$F$2,'Escala de puntos'!$F$14,"-")))</f>
        <v>47</v>
      </c>
      <c r="Z22" s="23" t="s">
        <v>51</v>
      </c>
      <c r="AA22" s="12">
        <f>IF(Z22='Escala de puntos'!$D$2,'Escala de puntos'!$D$15,IF(Z22='Escala de puntos'!$E$2,'Escala de puntos'!$E$15,IF(Z22='Escala de puntos'!$F$2,'Escala de puntos'!$F$15,IF(Z22='Escala de puntos'!$G$2,'Escala de puntos'!$G$15,"-"))))</f>
        <v>40</v>
      </c>
      <c r="AB22" s="23" t="s">
        <v>49</v>
      </c>
      <c r="AC22" s="13">
        <f>IF(AB22='Escala de puntos'!$D$2,'Escala de puntos'!$D$16,IF(AB22='Escala de puntos'!$E$2,'Escala de puntos'!$E$16,IF(AB22='Escala de puntos'!$F$2,'Escala de puntos'!$F$16,"-")))</f>
        <v>67</v>
      </c>
      <c r="AD22" s="28">
        <f t="shared" si="0"/>
        <v>946</v>
      </c>
      <c r="AE22" s="53">
        <v>2</v>
      </c>
    </row>
    <row r="23" spans="1:31" x14ac:dyDescent="0.25">
      <c r="A23" s="21" t="s">
        <v>21</v>
      </c>
      <c r="B23" s="23" t="s">
        <v>51</v>
      </c>
      <c r="C23" s="12">
        <f>IF(B23='Escala de puntos'!$D$2,'Escala de puntos'!$D$3,IF(B23='Escala de puntos'!$E$2,'Escala de puntos'!$E$3,IF(B23='Escala de puntos'!$F$2,'Escala de puntos'!$F$3,IF(B23='Escala de puntos'!$G$2,'Escala de puntos'!$G$3,"-"))))</f>
        <v>120</v>
      </c>
      <c r="D23" s="23" t="s">
        <v>51</v>
      </c>
      <c r="E23" s="12">
        <f>IF(D23='Escala de puntos'!$D$2,'Escala de puntos'!$D$4,IF(D23='Escala de puntos'!$E$2,'Escala de puntos'!$E$4,IF(D23='Escala de puntos'!$F$2,'Escala de puntos'!$F$4,IF(D23='Escala de puntos'!$G$2,'Escala de puntos'!$G$4,"-"))))</f>
        <v>80</v>
      </c>
      <c r="F23" s="23" t="s">
        <v>49</v>
      </c>
      <c r="G23" s="12">
        <f>IF(F23='Escala de puntos'!$D$2,'Escala de puntos'!$D$5,IF(F23='Escala de puntos'!$E$2,'Escala de puntos'!$E$5,IF(F23='Escala de puntos'!$F$2,'Escala de puntos'!$F$5,IF(F23='Escala de puntos'!$G$2,'Escala de puntos'!$G$5,"-"))))</f>
        <v>180</v>
      </c>
      <c r="H23" s="23" t="s">
        <v>51</v>
      </c>
      <c r="I23" s="12">
        <f>IF(H23='Escala de puntos'!$D$2,'Escala de puntos'!$D$6,IF(H23='Escala de puntos'!$E$2,'Escala de puntos'!$E$6,IF(H23='Escala de puntos'!$F$2,'Escala de puntos'!$F$6,IF(H23='Escala de puntos'!$G$2,'Escala de puntos'!$G$6,"-"))))</f>
        <v>40</v>
      </c>
      <c r="J23" s="23" t="s">
        <v>49</v>
      </c>
      <c r="K23" s="12">
        <f>IF(J23='Escala de puntos'!$D$2,'Escala de puntos'!$D$7,IF(J23='Escala de puntos'!$E$2,'Escala de puntos'!$E$7,IF(J23='Escala de puntos'!$F$2,'Escala de puntos'!$F$7,"-")))</f>
        <v>67</v>
      </c>
      <c r="L23" s="23" t="s">
        <v>49</v>
      </c>
      <c r="M23" s="12">
        <f>IF(L23='Escala de puntos'!$D$2,'Escala de puntos'!$D$8,IF(L23='Escala de puntos'!$E$2,'Escala de puntos'!$E$8,IF(L23='Escala de puntos'!$F$2,'Escala de puntos'!$F$8,"-")))</f>
        <v>67</v>
      </c>
      <c r="N23" s="23" t="s">
        <v>51</v>
      </c>
      <c r="O23" s="12">
        <f>IF(N23='Escala de puntos'!$D$2,'Escala de puntos'!$D$9,IF(N23='Escala de puntos'!$E$2,'Escala de puntos'!$E$9,IF(N23='Escala de puntos'!$F$2,'Escala de puntos'!$F$9,"-")))</f>
        <v>33</v>
      </c>
      <c r="P23" s="23" t="s">
        <v>51</v>
      </c>
      <c r="Q23" s="12">
        <f>IF(P23='Escala de puntos'!$D$2,'Escala de puntos'!$D$10,IF(P23='Escala de puntos'!$E$2,'Escala de puntos'!$E$10,IF(P23='Escala de puntos'!$F$2,'Escala de puntos'!$F$10,"-")))</f>
        <v>33</v>
      </c>
      <c r="R23" s="23" t="s">
        <v>49</v>
      </c>
      <c r="S23" s="12">
        <f>IF(R23='Escala de puntos'!$D$2,'Escala de puntos'!$D$11,IF(R23='Escala de puntos'!$E$2,'Escala de puntos'!$E$11,IF(R23='Escala de puntos'!$F$2,'Escala de puntos'!$F$11,"-")))</f>
        <v>67</v>
      </c>
      <c r="T23" s="23" t="s">
        <v>50</v>
      </c>
      <c r="U23" s="12">
        <f>IF(T23='Escala de puntos'!$D$2,'Escala de puntos'!$D$12,IF(T23='Escala de puntos'!$E$2,'Escala de puntos'!$E$12,IF(T23='Escala de puntos'!$F$2,'Escala de puntos'!$F$12,IF(T23='Escala de puntos'!$G$2,'Escala de puntos'!$G$12,"-"))))</f>
        <v>25</v>
      </c>
      <c r="V23" s="23" t="s">
        <v>51</v>
      </c>
      <c r="W23" s="12">
        <f>IF(V23='Escala de puntos'!$D$2,'Escala de puntos'!$D$13,IF(V23='Escala de puntos'!$E$2,'Escala de puntos'!$E$13,IF(V23='Escala de puntos'!$F$2,'Escala de puntos'!$F$13,"-")))</f>
        <v>47</v>
      </c>
      <c r="X23" s="23" t="s">
        <v>51</v>
      </c>
      <c r="Y23" s="12">
        <f>IF(X23='Escala de puntos'!$D$2,'Escala de puntos'!$D$14,IF(X23='Escala de puntos'!$E$2,'Escala de puntos'!$E$14,IF(X23='Escala de puntos'!$F$2,'Escala de puntos'!$F$14,"-")))</f>
        <v>47</v>
      </c>
      <c r="Z23" s="23" t="s">
        <v>51</v>
      </c>
      <c r="AA23" s="12">
        <f>IF(Z23='Escala de puntos'!$D$2,'Escala de puntos'!$D$15,IF(Z23='Escala de puntos'!$E$2,'Escala de puntos'!$E$15,IF(Z23='Escala de puntos'!$F$2,'Escala de puntos'!$F$15,IF(Z23='Escala de puntos'!$G$2,'Escala de puntos'!$G$15,"-"))))</f>
        <v>40</v>
      </c>
      <c r="AB23" s="23" t="s">
        <v>49</v>
      </c>
      <c r="AC23" s="13">
        <f>IF(AB23='Escala de puntos'!$D$2,'Escala de puntos'!$D$16,IF(AB23='Escala de puntos'!$E$2,'Escala de puntos'!$E$16,IF(AB23='Escala de puntos'!$F$2,'Escala de puntos'!$F$16,"-")))</f>
        <v>67</v>
      </c>
      <c r="AD23" s="28">
        <f t="shared" si="0"/>
        <v>913</v>
      </c>
      <c r="AE23" s="53">
        <v>2</v>
      </c>
    </row>
    <row r="24" spans="1:31" x14ac:dyDescent="0.25">
      <c r="A24" s="21" t="s">
        <v>22</v>
      </c>
      <c r="B24" s="23" t="s">
        <v>49</v>
      </c>
      <c r="C24" s="12">
        <f>IF(B24='Escala de puntos'!$D$2,'Escala de puntos'!$D$3,IF(B24='Escala de puntos'!$E$2,'Escala de puntos'!$E$3,IF(B24='Escala de puntos'!$F$2,'Escala de puntos'!$F$3,IF(B24='Escala de puntos'!$G$2,'Escala de puntos'!$G$3,"-"))))</f>
        <v>180</v>
      </c>
      <c r="D24" s="23" t="s">
        <v>51</v>
      </c>
      <c r="E24" s="12">
        <f>IF(D24='Escala de puntos'!$D$2,'Escala de puntos'!$D$4,IF(D24='Escala de puntos'!$E$2,'Escala de puntos'!$E$4,IF(D24='Escala de puntos'!$F$2,'Escala de puntos'!$F$4,IF(D24='Escala de puntos'!$G$2,'Escala de puntos'!$G$4,"-"))))</f>
        <v>80</v>
      </c>
      <c r="F24" s="23" t="s">
        <v>49</v>
      </c>
      <c r="G24" s="12">
        <f>IF(F24='Escala de puntos'!$D$2,'Escala de puntos'!$D$5,IF(F24='Escala de puntos'!$E$2,'Escala de puntos'!$E$5,IF(F24='Escala de puntos'!$F$2,'Escala de puntos'!$F$5,IF(F24='Escala de puntos'!$G$2,'Escala de puntos'!$G$5,"-"))))</f>
        <v>180</v>
      </c>
      <c r="H24" s="23" t="s">
        <v>51</v>
      </c>
      <c r="I24" s="12">
        <f>IF(H24='Escala de puntos'!$D$2,'Escala de puntos'!$D$6,IF(H24='Escala de puntos'!$E$2,'Escala de puntos'!$E$6,IF(H24='Escala de puntos'!$F$2,'Escala de puntos'!$F$6,IF(H24='Escala de puntos'!$G$2,'Escala de puntos'!$G$6,"-"))))</f>
        <v>40</v>
      </c>
      <c r="J24" s="23" t="s">
        <v>49</v>
      </c>
      <c r="K24" s="12">
        <f>IF(J24='Escala de puntos'!$D$2,'Escala de puntos'!$D$7,IF(J24='Escala de puntos'!$E$2,'Escala de puntos'!$E$7,IF(J24='Escala de puntos'!$F$2,'Escala de puntos'!$F$7,"-")))</f>
        <v>67</v>
      </c>
      <c r="L24" s="23" t="s">
        <v>49</v>
      </c>
      <c r="M24" s="12">
        <f>IF(L24='Escala de puntos'!$D$2,'Escala de puntos'!$D$8,IF(L24='Escala de puntos'!$E$2,'Escala de puntos'!$E$8,IF(L24='Escala de puntos'!$F$2,'Escala de puntos'!$F$8,"-")))</f>
        <v>67</v>
      </c>
      <c r="N24" s="23" t="s">
        <v>51</v>
      </c>
      <c r="O24" s="12">
        <f>IF(N24='Escala de puntos'!$D$2,'Escala de puntos'!$D$9,IF(N24='Escala de puntos'!$E$2,'Escala de puntos'!$E$9,IF(N24='Escala de puntos'!$F$2,'Escala de puntos'!$F$9,"-")))</f>
        <v>33</v>
      </c>
      <c r="P24" s="23" t="s">
        <v>51</v>
      </c>
      <c r="Q24" s="12">
        <f>IF(P24='Escala de puntos'!$D$2,'Escala de puntos'!$D$10,IF(P24='Escala de puntos'!$E$2,'Escala de puntos'!$E$10,IF(P24='Escala de puntos'!$F$2,'Escala de puntos'!$F$10,"-")))</f>
        <v>33</v>
      </c>
      <c r="R24" s="23" t="s">
        <v>48</v>
      </c>
      <c r="S24" s="12">
        <f>IF(R24='Escala de puntos'!$D$2,'Escala de puntos'!$D$11,IF(R24='Escala de puntos'!$E$2,'Escala de puntos'!$E$11,IF(R24='Escala de puntos'!$F$2,'Escala de puntos'!$F$11,"-")))</f>
        <v>100</v>
      </c>
      <c r="T24" s="23" t="s">
        <v>50</v>
      </c>
      <c r="U24" s="12">
        <f>IF(T24='Escala de puntos'!$D$2,'Escala de puntos'!$D$12,IF(T24='Escala de puntos'!$E$2,'Escala de puntos'!$E$12,IF(T24='Escala de puntos'!$F$2,'Escala de puntos'!$F$12,IF(T24='Escala de puntos'!$G$2,'Escala de puntos'!$G$12,"-"))))</f>
        <v>25</v>
      </c>
      <c r="V24" s="23" t="s">
        <v>51</v>
      </c>
      <c r="W24" s="12">
        <f>IF(V24='Escala de puntos'!$D$2,'Escala de puntos'!$D$13,IF(V24='Escala de puntos'!$E$2,'Escala de puntos'!$E$13,IF(V24='Escala de puntos'!$F$2,'Escala de puntos'!$F$13,"-")))</f>
        <v>47</v>
      </c>
      <c r="X24" s="23" t="s">
        <v>51</v>
      </c>
      <c r="Y24" s="12">
        <f>IF(X24='Escala de puntos'!$D$2,'Escala de puntos'!$D$14,IF(X24='Escala de puntos'!$E$2,'Escala de puntos'!$E$14,IF(X24='Escala de puntos'!$F$2,'Escala de puntos'!$F$14,"-")))</f>
        <v>47</v>
      </c>
      <c r="Z24" s="23" t="s">
        <v>50</v>
      </c>
      <c r="AA24" s="12">
        <f>IF(Z24='Escala de puntos'!$D$2,'Escala de puntos'!$D$15,IF(Z24='Escala de puntos'!$E$2,'Escala de puntos'!$E$15,IF(Z24='Escala de puntos'!$F$2,'Escala de puntos'!$F$15,IF(Z24='Escala de puntos'!$G$2,'Escala de puntos'!$G$15,"-"))))</f>
        <v>20</v>
      </c>
      <c r="AB24" s="23" t="s">
        <v>51</v>
      </c>
      <c r="AC24" s="13">
        <f>IF(AB24='Escala de puntos'!$D$2,'Escala de puntos'!$D$16,IF(AB24='Escala de puntos'!$E$2,'Escala de puntos'!$E$16,IF(AB24='Escala de puntos'!$F$2,'Escala de puntos'!$F$16,"-")))</f>
        <v>33</v>
      </c>
      <c r="AD24" s="28">
        <f t="shared" si="0"/>
        <v>952</v>
      </c>
      <c r="AE24" s="53">
        <v>2</v>
      </c>
    </row>
    <row r="25" spans="1:31" x14ac:dyDescent="0.25">
      <c r="A25" s="21" t="s">
        <v>23</v>
      </c>
      <c r="B25" s="23" t="s">
        <v>51</v>
      </c>
      <c r="C25" s="12">
        <f>IF(B25='Escala de puntos'!$D$2,'Escala de puntos'!$D$3,IF(B25='Escala de puntos'!$E$2,'Escala de puntos'!$E$3,IF(B25='Escala de puntos'!$F$2,'Escala de puntos'!$F$3,IF(B25='Escala de puntos'!$G$2,'Escala de puntos'!$G$3,"-"))))</f>
        <v>120</v>
      </c>
      <c r="D25" s="23" t="s">
        <v>51</v>
      </c>
      <c r="E25" s="12">
        <f>IF(D25='Escala de puntos'!$D$2,'Escala de puntos'!$D$4,IF(D25='Escala de puntos'!$E$2,'Escala de puntos'!$E$4,IF(D25='Escala de puntos'!$F$2,'Escala de puntos'!$F$4,IF(D25='Escala de puntos'!$G$2,'Escala de puntos'!$G$4,"-"))))</f>
        <v>80</v>
      </c>
      <c r="F25" s="23" t="s">
        <v>49</v>
      </c>
      <c r="G25" s="12">
        <f>IF(F25='Escala de puntos'!$D$2,'Escala de puntos'!$D$5,IF(F25='Escala de puntos'!$E$2,'Escala de puntos'!$E$5,IF(F25='Escala de puntos'!$F$2,'Escala de puntos'!$F$5,IF(F25='Escala de puntos'!$G$2,'Escala de puntos'!$G$5,"-"))))</f>
        <v>180</v>
      </c>
      <c r="H25" s="23" t="s">
        <v>51</v>
      </c>
      <c r="I25" s="12">
        <f>IF(H25='Escala de puntos'!$D$2,'Escala de puntos'!$D$6,IF(H25='Escala de puntos'!$E$2,'Escala de puntos'!$E$6,IF(H25='Escala de puntos'!$F$2,'Escala de puntos'!$F$6,IF(H25='Escala de puntos'!$G$2,'Escala de puntos'!$G$6,"-"))))</f>
        <v>40</v>
      </c>
      <c r="J25" s="23" t="s">
        <v>49</v>
      </c>
      <c r="K25" s="12">
        <f>IF(J25='Escala de puntos'!$D$2,'Escala de puntos'!$D$7,IF(J25='Escala de puntos'!$E$2,'Escala de puntos'!$E$7,IF(J25='Escala de puntos'!$F$2,'Escala de puntos'!$F$7,"-")))</f>
        <v>67</v>
      </c>
      <c r="L25" s="23" t="s">
        <v>49</v>
      </c>
      <c r="M25" s="12">
        <f>IF(L25='Escala de puntos'!$D$2,'Escala de puntos'!$D$8,IF(L25='Escala de puntos'!$E$2,'Escala de puntos'!$E$8,IF(L25='Escala de puntos'!$F$2,'Escala de puntos'!$F$8,"-")))</f>
        <v>67</v>
      </c>
      <c r="N25" s="23" t="s">
        <v>49</v>
      </c>
      <c r="O25" s="12">
        <f>IF(N25='Escala de puntos'!$D$2,'Escala de puntos'!$D$9,IF(N25='Escala de puntos'!$E$2,'Escala de puntos'!$E$9,IF(N25='Escala de puntos'!$F$2,'Escala de puntos'!$F$9,"-")))</f>
        <v>67</v>
      </c>
      <c r="P25" s="23" t="s">
        <v>51</v>
      </c>
      <c r="Q25" s="12">
        <f>IF(P25='Escala de puntos'!$D$2,'Escala de puntos'!$D$10,IF(P25='Escala de puntos'!$E$2,'Escala de puntos'!$E$10,IF(P25='Escala de puntos'!$F$2,'Escala de puntos'!$F$10,"-")))</f>
        <v>33</v>
      </c>
      <c r="R25" s="23" t="s">
        <v>48</v>
      </c>
      <c r="S25" s="12">
        <f>IF(R25='Escala de puntos'!$D$2,'Escala de puntos'!$D$11,IF(R25='Escala de puntos'!$E$2,'Escala de puntos'!$E$11,IF(R25='Escala de puntos'!$F$2,'Escala de puntos'!$F$11,"-")))</f>
        <v>100</v>
      </c>
      <c r="T25" s="23" t="s">
        <v>50</v>
      </c>
      <c r="U25" s="12">
        <f>IF(T25='Escala de puntos'!$D$2,'Escala de puntos'!$D$12,IF(T25='Escala de puntos'!$E$2,'Escala de puntos'!$E$12,IF(T25='Escala de puntos'!$F$2,'Escala de puntos'!$F$12,IF(T25='Escala de puntos'!$G$2,'Escala de puntos'!$G$12,"-"))))</f>
        <v>25</v>
      </c>
      <c r="V25" s="23" t="s">
        <v>51</v>
      </c>
      <c r="W25" s="12">
        <f>IF(V25='Escala de puntos'!$D$2,'Escala de puntos'!$D$13,IF(V25='Escala de puntos'!$E$2,'Escala de puntos'!$E$13,IF(V25='Escala de puntos'!$F$2,'Escala de puntos'!$F$13,"-")))</f>
        <v>47</v>
      </c>
      <c r="X25" s="23" t="s">
        <v>49</v>
      </c>
      <c r="Y25" s="12">
        <f>IF(X25='Escala de puntos'!$D$2,'Escala de puntos'!$D$14,IF(X25='Escala de puntos'!$E$2,'Escala de puntos'!$E$14,IF(X25='Escala de puntos'!$F$2,'Escala de puntos'!$F$14,"-")))</f>
        <v>93</v>
      </c>
      <c r="Z25" s="23" t="s">
        <v>51</v>
      </c>
      <c r="AA25" s="12">
        <f>IF(Z25='Escala de puntos'!$D$2,'Escala de puntos'!$D$15,IF(Z25='Escala de puntos'!$E$2,'Escala de puntos'!$E$15,IF(Z25='Escala de puntos'!$F$2,'Escala de puntos'!$F$15,IF(Z25='Escala de puntos'!$G$2,'Escala de puntos'!$G$15,"-"))))</f>
        <v>40</v>
      </c>
      <c r="AB25" s="23" t="s">
        <v>49</v>
      </c>
      <c r="AC25" s="13">
        <f>IF(AB25='Escala de puntos'!$D$2,'Escala de puntos'!$D$16,IF(AB25='Escala de puntos'!$E$2,'Escala de puntos'!$E$16,IF(AB25='Escala de puntos'!$F$2,'Escala de puntos'!$F$16,"-")))</f>
        <v>67</v>
      </c>
      <c r="AD25" s="28">
        <f t="shared" si="0"/>
        <v>1026</v>
      </c>
      <c r="AE25" s="53">
        <v>2</v>
      </c>
    </row>
    <row r="26" spans="1:31" x14ac:dyDescent="0.25">
      <c r="A26" s="21" t="s">
        <v>24</v>
      </c>
      <c r="B26" s="23" t="s">
        <v>49</v>
      </c>
      <c r="C26" s="12">
        <f>IF(B26='Escala de puntos'!$D$2,'Escala de puntos'!$D$3,IF(B26='Escala de puntos'!$E$2,'Escala de puntos'!$E$3,IF(B26='Escala de puntos'!$F$2,'Escala de puntos'!$F$3,IF(B26='Escala de puntos'!$G$2,'Escala de puntos'!$G$3,"-"))))</f>
        <v>180</v>
      </c>
      <c r="D26" s="23" t="s">
        <v>51</v>
      </c>
      <c r="E26" s="12">
        <f>IF(D26='Escala de puntos'!$D$2,'Escala de puntos'!$D$4,IF(D26='Escala de puntos'!$E$2,'Escala de puntos'!$E$4,IF(D26='Escala de puntos'!$F$2,'Escala de puntos'!$F$4,IF(D26='Escala de puntos'!$G$2,'Escala de puntos'!$G$4,"-"))))</f>
        <v>80</v>
      </c>
      <c r="F26" s="23" t="s">
        <v>49</v>
      </c>
      <c r="G26" s="12">
        <f>IF(F26='Escala de puntos'!$D$2,'Escala de puntos'!$D$5,IF(F26='Escala de puntos'!$E$2,'Escala de puntos'!$E$5,IF(F26='Escala de puntos'!$F$2,'Escala de puntos'!$F$5,IF(F26='Escala de puntos'!$G$2,'Escala de puntos'!$G$5,"-"))))</f>
        <v>180</v>
      </c>
      <c r="H26" s="23" t="s">
        <v>51</v>
      </c>
      <c r="I26" s="12">
        <f>IF(H26='Escala de puntos'!$D$2,'Escala de puntos'!$D$6,IF(H26='Escala de puntos'!$E$2,'Escala de puntos'!$E$6,IF(H26='Escala de puntos'!$F$2,'Escala de puntos'!$F$6,IF(H26='Escala de puntos'!$G$2,'Escala de puntos'!$G$6,"-"))))</f>
        <v>40</v>
      </c>
      <c r="J26" s="23" t="s">
        <v>49</v>
      </c>
      <c r="K26" s="12">
        <f>IF(J26='Escala de puntos'!$D$2,'Escala de puntos'!$D$7,IF(J26='Escala de puntos'!$E$2,'Escala de puntos'!$E$7,IF(J26='Escala de puntos'!$F$2,'Escala de puntos'!$F$7,"-")))</f>
        <v>67</v>
      </c>
      <c r="L26" s="23" t="s">
        <v>49</v>
      </c>
      <c r="M26" s="12">
        <f>IF(L26='Escala de puntos'!$D$2,'Escala de puntos'!$D$8,IF(L26='Escala de puntos'!$E$2,'Escala de puntos'!$E$8,IF(L26='Escala de puntos'!$F$2,'Escala de puntos'!$F$8,"-")))</f>
        <v>67</v>
      </c>
      <c r="N26" s="23" t="s">
        <v>49</v>
      </c>
      <c r="O26" s="12">
        <f>IF(N26='Escala de puntos'!$D$2,'Escala de puntos'!$D$9,IF(N26='Escala de puntos'!$E$2,'Escala de puntos'!$E$9,IF(N26='Escala de puntos'!$F$2,'Escala de puntos'!$F$9,"-")))</f>
        <v>67</v>
      </c>
      <c r="P26" s="23" t="s">
        <v>51</v>
      </c>
      <c r="Q26" s="12">
        <f>IF(P26='Escala de puntos'!$D$2,'Escala de puntos'!$D$10,IF(P26='Escala de puntos'!$E$2,'Escala de puntos'!$E$10,IF(P26='Escala de puntos'!$F$2,'Escala de puntos'!$F$10,"-")))</f>
        <v>33</v>
      </c>
      <c r="R26" s="23" t="s">
        <v>49</v>
      </c>
      <c r="S26" s="12">
        <f>IF(R26='Escala de puntos'!$D$2,'Escala de puntos'!$D$11,IF(R26='Escala de puntos'!$E$2,'Escala de puntos'!$E$11,IF(R26='Escala de puntos'!$F$2,'Escala de puntos'!$F$11,"-")))</f>
        <v>67</v>
      </c>
      <c r="T26" s="23" t="s">
        <v>50</v>
      </c>
      <c r="U26" s="12">
        <f>IF(T26='Escala de puntos'!$D$2,'Escala de puntos'!$D$12,IF(T26='Escala de puntos'!$E$2,'Escala de puntos'!$E$12,IF(T26='Escala de puntos'!$F$2,'Escala de puntos'!$F$12,IF(T26='Escala de puntos'!$G$2,'Escala de puntos'!$G$12,"-"))))</f>
        <v>25</v>
      </c>
      <c r="V26" s="23" t="s">
        <v>51</v>
      </c>
      <c r="W26" s="12">
        <f>IF(V26='Escala de puntos'!$D$2,'Escala de puntos'!$D$13,IF(V26='Escala de puntos'!$E$2,'Escala de puntos'!$E$13,IF(V26='Escala de puntos'!$F$2,'Escala de puntos'!$F$13,"-")))</f>
        <v>47</v>
      </c>
      <c r="X26" s="23" t="s">
        <v>51</v>
      </c>
      <c r="Y26" s="12">
        <f>IF(X26='Escala de puntos'!$D$2,'Escala de puntos'!$D$14,IF(X26='Escala de puntos'!$E$2,'Escala de puntos'!$E$14,IF(X26='Escala de puntos'!$F$2,'Escala de puntos'!$F$14,"-")))</f>
        <v>47</v>
      </c>
      <c r="Z26" s="23" t="s">
        <v>51</v>
      </c>
      <c r="AA26" s="12">
        <f>IF(Z26='Escala de puntos'!$D$2,'Escala de puntos'!$D$15,IF(Z26='Escala de puntos'!$E$2,'Escala de puntos'!$E$15,IF(Z26='Escala de puntos'!$F$2,'Escala de puntos'!$F$15,IF(Z26='Escala de puntos'!$G$2,'Escala de puntos'!$G$15,"-"))))</f>
        <v>40</v>
      </c>
      <c r="AB26" s="23" t="s">
        <v>49</v>
      </c>
      <c r="AC26" s="13">
        <f>IF(AB26='Escala de puntos'!$D$2,'Escala de puntos'!$D$16,IF(AB26='Escala de puntos'!$E$2,'Escala de puntos'!$E$16,IF(AB26='Escala de puntos'!$F$2,'Escala de puntos'!$F$16,"-")))</f>
        <v>67</v>
      </c>
      <c r="AD26" s="28">
        <f t="shared" si="0"/>
        <v>1007</v>
      </c>
      <c r="AE26" s="53">
        <v>1.5</v>
      </c>
    </row>
    <row r="27" spans="1:31" x14ac:dyDescent="0.25">
      <c r="A27" s="21" t="s">
        <v>25</v>
      </c>
      <c r="B27" s="23" t="s">
        <v>49</v>
      </c>
      <c r="C27" s="12">
        <f>IF(B27='Escala de puntos'!$D$2,'Escala de puntos'!$D$3,IF(B27='Escala de puntos'!$E$2,'Escala de puntos'!$E$3,IF(B27='Escala de puntos'!$F$2,'Escala de puntos'!$F$3,IF(B27='Escala de puntos'!$G$2,'Escala de puntos'!$G$3,"-"))))</f>
        <v>180</v>
      </c>
      <c r="D27" s="23" t="s">
        <v>49</v>
      </c>
      <c r="E27" s="12">
        <f>IF(D27='Escala de puntos'!$D$2,'Escala de puntos'!$D$4,IF(D27='Escala de puntos'!$E$2,'Escala de puntos'!$E$4,IF(D27='Escala de puntos'!$F$2,'Escala de puntos'!$F$4,IF(D27='Escala de puntos'!$G$2,'Escala de puntos'!$G$4,"-"))))</f>
        <v>120</v>
      </c>
      <c r="F27" s="23" t="s">
        <v>49</v>
      </c>
      <c r="G27" s="12">
        <f>IF(F27='Escala de puntos'!$D$2,'Escala de puntos'!$D$5,IF(F27='Escala de puntos'!$E$2,'Escala de puntos'!$E$5,IF(F27='Escala de puntos'!$F$2,'Escala de puntos'!$F$5,IF(F27='Escala de puntos'!$G$2,'Escala de puntos'!$G$5,"-"))))</f>
        <v>180</v>
      </c>
      <c r="H27" s="23" t="s">
        <v>51</v>
      </c>
      <c r="I27" s="12">
        <f>IF(H27='Escala de puntos'!$D$2,'Escala de puntos'!$D$6,IF(H27='Escala de puntos'!$E$2,'Escala de puntos'!$E$6,IF(H27='Escala de puntos'!$F$2,'Escala de puntos'!$F$6,IF(H27='Escala de puntos'!$G$2,'Escala de puntos'!$G$6,"-"))))</f>
        <v>40</v>
      </c>
      <c r="J27" s="23" t="s">
        <v>49</v>
      </c>
      <c r="K27" s="12">
        <f>IF(J27='Escala de puntos'!$D$2,'Escala de puntos'!$D$7,IF(J27='Escala de puntos'!$E$2,'Escala de puntos'!$E$7,IF(J27='Escala de puntos'!$F$2,'Escala de puntos'!$F$7,"-")))</f>
        <v>67</v>
      </c>
      <c r="L27" s="23" t="s">
        <v>49</v>
      </c>
      <c r="M27" s="12">
        <f>IF(L27='Escala de puntos'!$D$2,'Escala de puntos'!$D$8,IF(L27='Escala de puntos'!$E$2,'Escala de puntos'!$E$8,IF(L27='Escala de puntos'!$F$2,'Escala de puntos'!$F$8,"-")))</f>
        <v>67</v>
      </c>
      <c r="N27" s="23" t="s">
        <v>49</v>
      </c>
      <c r="O27" s="12">
        <f>IF(N27='Escala de puntos'!$D$2,'Escala de puntos'!$D$9,IF(N27='Escala de puntos'!$E$2,'Escala de puntos'!$E$9,IF(N27='Escala de puntos'!$F$2,'Escala de puntos'!$F$9,"-")))</f>
        <v>67</v>
      </c>
      <c r="P27" s="23" t="s">
        <v>49</v>
      </c>
      <c r="Q27" s="12">
        <f>IF(P27='Escala de puntos'!$D$2,'Escala de puntos'!$D$10,IF(P27='Escala de puntos'!$E$2,'Escala de puntos'!$E$10,IF(P27='Escala de puntos'!$F$2,'Escala de puntos'!$F$10,"-")))</f>
        <v>67</v>
      </c>
      <c r="R27" s="23" t="s">
        <v>48</v>
      </c>
      <c r="S27" s="12">
        <f>IF(R27='Escala de puntos'!$D$2,'Escala de puntos'!$D$11,IF(R27='Escala de puntos'!$E$2,'Escala de puntos'!$E$11,IF(R27='Escala de puntos'!$F$2,'Escala de puntos'!$F$11,"-")))</f>
        <v>100</v>
      </c>
      <c r="T27" s="23" t="s">
        <v>50</v>
      </c>
      <c r="U27" s="12">
        <f>IF(T27='Escala de puntos'!$D$2,'Escala de puntos'!$D$12,IF(T27='Escala de puntos'!$E$2,'Escala de puntos'!$E$12,IF(T27='Escala de puntos'!$F$2,'Escala de puntos'!$F$12,IF(T27='Escala de puntos'!$G$2,'Escala de puntos'!$G$12,"-"))))</f>
        <v>25</v>
      </c>
      <c r="V27" s="23" t="s">
        <v>51</v>
      </c>
      <c r="W27" s="12">
        <f>IF(V27='Escala de puntos'!$D$2,'Escala de puntos'!$D$13,IF(V27='Escala de puntos'!$E$2,'Escala de puntos'!$E$13,IF(V27='Escala de puntos'!$F$2,'Escala de puntos'!$F$13,"-")))</f>
        <v>47</v>
      </c>
      <c r="X27" s="23" t="s">
        <v>51</v>
      </c>
      <c r="Y27" s="12">
        <f>IF(X27='Escala de puntos'!$D$2,'Escala de puntos'!$D$14,IF(X27='Escala de puntos'!$E$2,'Escala de puntos'!$E$14,IF(X27='Escala de puntos'!$F$2,'Escala de puntos'!$F$14,"-")))</f>
        <v>47</v>
      </c>
      <c r="Z27" s="23" t="s">
        <v>51</v>
      </c>
      <c r="AA27" s="12">
        <f>IF(Z27='Escala de puntos'!$D$2,'Escala de puntos'!$D$15,IF(Z27='Escala de puntos'!$E$2,'Escala de puntos'!$E$15,IF(Z27='Escala de puntos'!$F$2,'Escala de puntos'!$F$15,IF(Z27='Escala de puntos'!$G$2,'Escala de puntos'!$G$15,"-"))))</f>
        <v>40</v>
      </c>
      <c r="AB27" s="23" t="s">
        <v>49</v>
      </c>
      <c r="AC27" s="13">
        <f>IF(AB27='Escala de puntos'!$D$2,'Escala de puntos'!$D$16,IF(AB27='Escala de puntos'!$E$2,'Escala de puntos'!$E$16,IF(AB27='Escala de puntos'!$F$2,'Escala de puntos'!$F$16,"-")))</f>
        <v>67</v>
      </c>
      <c r="AD27" s="28">
        <f t="shared" si="0"/>
        <v>1114</v>
      </c>
      <c r="AE27" s="53">
        <v>1.5</v>
      </c>
    </row>
    <row r="28" spans="1:31" ht="16.5" thickBot="1" x14ac:dyDescent="0.3">
      <c r="A28" s="22" t="s">
        <v>26</v>
      </c>
      <c r="B28" s="24" t="s">
        <v>49</v>
      </c>
      <c r="C28" s="14">
        <f>IF(B28='Escala de puntos'!$D$2,'Escala de puntos'!$D$3,IF(B28='Escala de puntos'!$E$2,'Escala de puntos'!$E$3,IF(B28='Escala de puntos'!$F$2,'Escala de puntos'!$F$3,IF(B28='Escala de puntos'!$G$2,'Escala de puntos'!$G$3,"-"))))</f>
        <v>180</v>
      </c>
      <c r="D28" s="24" t="s">
        <v>51</v>
      </c>
      <c r="E28" s="14">
        <f>IF(D28='Escala de puntos'!$D$2,'Escala de puntos'!$D$4,IF(D28='Escala de puntos'!$E$2,'Escala de puntos'!$E$4,IF(D28='Escala de puntos'!$F$2,'Escala de puntos'!$F$4,IF(D28='Escala de puntos'!$G$2,'Escala de puntos'!$G$4,"-"))))</f>
        <v>80</v>
      </c>
      <c r="F28" s="24" t="s">
        <v>51</v>
      </c>
      <c r="G28" s="14">
        <f>IF(F28='Escala de puntos'!$D$2,'Escala de puntos'!$D$5,IF(F28='Escala de puntos'!$E$2,'Escala de puntos'!$E$5,IF(F28='Escala de puntos'!$F$2,'Escala de puntos'!$F$5,IF(F28='Escala de puntos'!$G$2,'Escala de puntos'!$G$5,"-"))))</f>
        <v>120</v>
      </c>
      <c r="H28" s="24" t="s">
        <v>49</v>
      </c>
      <c r="I28" s="14">
        <f>IF(H28='Escala de puntos'!$D$2,'Escala de puntos'!$D$6,IF(H28='Escala de puntos'!$E$2,'Escala de puntos'!$E$6,IF(H28='Escala de puntos'!$F$2,'Escala de puntos'!$F$6,IF(H28='Escala de puntos'!$G$2,'Escala de puntos'!$G$6,"-"))))</f>
        <v>60</v>
      </c>
      <c r="J28" s="24" t="s">
        <v>49</v>
      </c>
      <c r="K28" s="14">
        <f>IF(J28='Escala de puntos'!$D$2,'Escala de puntos'!$D$7,IF(J28='Escala de puntos'!$E$2,'Escala de puntos'!$E$7,IF(J28='Escala de puntos'!$F$2,'Escala de puntos'!$F$7,"-")))</f>
        <v>67</v>
      </c>
      <c r="L28" s="24" t="s">
        <v>48</v>
      </c>
      <c r="M28" s="14">
        <f>IF(L28='Escala de puntos'!$D$2,'Escala de puntos'!$D$8,IF(L28='Escala de puntos'!$E$2,'Escala de puntos'!$E$8,IF(L28='Escala de puntos'!$F$2,'Escala de puntos'!$F$8,"-")))</f>
        <v>100</v>
      </c>
      <c r="N28" s="24" t="s">
        <v>49</v>
      </c>
      <c r="O28" s="14">
        <f>IF(N28='Escala de puntos'!$D$2,'Escala de puntos'!$D$9,IF(N28='Escala de puntos'!$E$2,'Escala de puntos'!$E$9,IF(N28='Escala de puntos'!$F$2,'Escala de puntos'!$F$9,"-")))</f>
        <v>67</v>
      </c>
      <c r="P28" s="24" t="s">
        <v>49</v>
      </c>
      <c r="Q28" s="14">
        <f>IF(P28='Escala de puntos'!$D$2,'Escala de puntos'!$D$10,IF(P28='Escala de puntos'!$E$2,'Escala de puntos'!$E$10,IF(P28='Escala de puntos'!$F$2,'Escala de puntos'!$F$10,"-")))</f>
        <v>67</v>
      </c>
      <c r="R28" s="24" t="s">
        <v>48</v>
      </c>
      <c r="S28" s="14">
        <f>IF(R28='Escala de puntos'!$D$2,'Escala de puntos'!$D$11,IF(R28='Escala de puntos'!$E$2,'Escala de puntos'!$E$11,IF(R28='Escala de puntos'!$F$2,'Escala de puntos'!$F$11,"-")))</f>
        <v>100</v>
      </c>
      <c r="T28" s="24" t="s">
        <v>50</v>
      </c>
      <c r="U28" s="14">
        <f>IF(T28='Escala de puntos'!$D$2,'Escala de puntos'!$D$12,IF(T28='Escala de puntos'!$E$2,'Escala de puntos'!$E$12,IF(T28='Escala de puntos'!$F$2,'Escala de puntos'!$F$12,IF(T28='Escala de puntos'!$G$2,'Escala de puntos'!$G$12,"-"))))</f>
        <v>25</v>
      </c>
      <c r="V28" s="24" t="s">
        <v>48</v>
      </c>
      <c r="W28" s="14">
        <f>IF(V28='Escala de puntos'!$D$2,'Escala de puntos'!$D$13,IF(V28='Escala de puntos'!$E$2,'Escala de puntos'!$E$13,IF(V28='Escala de puntos'!$F$2,'Escala de puntos'!$F$13,"-")))</f>
        <v>140</v>
      </c>
      <c r="X28" s="24" t="s">
        <v>51</v>
      </c>
      <c r="Y28" s="14">
        <f>IF(X28='Escala de puntos'!$D$2,'Escala de puntos'!$D$14,IF(X28='Escala de puntos'!$E$2,'Escala de puntos'!$E$14,IF(X28='Escala de puntos'!$F$2,'Escala de puntos'!$F$14,"-")))</f>
        <v>47</v>
      </c>
      <c r="Z28" s="24" t="s">
        <v>49</v>
      </c>
      <c r="AA28" s="14">
        <f>IF(Z28='Escala de puntos'!$D$2,'Escala de puntos'!$D$15,IF(Z28='Escala de puntos'!$E$2,'Escala de puntos'!$E$15,IF(Z28='Escala de puntos'!$F$2,'Escala de puntos'!$F$15,IF(Z28='Escala de puntos'!$G$2,'Escala de puntos'!$G$15,"-"))))</f>
        <v>60</v>
      </c>
      <c r="AB28" s="24" t="s">
        <v>48</v>
      </c>
      <c r="AC28" s="15">
        <f>IF(AB28='Escala de puntos'!$D$2,'Escala de puntos'!$D$16,IF(AB28='Escala de puntos'!$E$2,'Escala de puntos'!$E$16,IF(AB28='Escala de puntos'!$F$2,'Escala de puntos'!$F$16,"-")))</f>
        <v>100</v>
      </c>
      <c r="AD28" s="29">
        <f t="shared" si="0"/>
        <v>1213</v>
      </c>
      <c r="AE28" s="54">
        <v>1</v>
      </c>
    </row>
  </sheetData>
  <mergeCells count="22">
    <mergeCell ref="D3:E3"/>
    <mergeCell ref="A1:AE1"/>
    <mergeCell ref="AE2:AE4"/>
    <mergeCell ref="L3:M3"/>
    <mergeCell ref="N3:O3"/>
    <mergeCell ref="P3:Q3"/>
    <mergeCell ref="B2:Q2"/>
    <mergeCell ref="R2:S2"/>
    <mergeCell ref="R3:S3"/>
    <mergeCell ref="A2:A4"/>
    <mergeCell ref="B3:C3"/>
    <mergeCell ref="F3:G3"/>
    <mergeCell ref="H3:I3"/>
    <mergeCell ref="J3:K3"/>
    <mergeCell ref="AD2:AD4"/>
    <mergeCell ref="T3:U3"/>
    <mergeCell ref="V3:W3"/>
    <mergeCell ref="X3:Y3"/>
    <mergeCell ref="Z3:AA3"/>
    <mergeCell ref="AB3:AC3"/>
    <mergeCell ref="T2:Y2"/>
    <mergeCell ref="Z2:AC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9CFD705-8EAC-4ABF-BC32-574D0FFE7F64}">
          <x14:formula1>
            <xm:f>'Escala de puntos'!$D$2:$G$2</xm:f>
          </x14:formula1>
          <xm:sqref>B5:B28 D5:D28 F5:F28 H5:H28 T5:T28 Z5:Z28</xm:sqref>
        </x14:dataValidation>
        <x14:dataValidation type="list" allowBlank="1" showInputMessage="1" showErrorMessage="1" xr:uid="{DAC6D92A-D5B8-481B-A104-849FE6025401}">
          <x14:formula1>
            <xm:f>'Escala de puntos'!$D$2:$F$2</xm:f>
          </x14:formula1>
          <xm:sqref>J5:J28 L5:L28 N5:N28 P5:P28 R5:R28 AB5:AB28 X5:X28 V5:V28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160BF-1437-430C-A63D-EA4845092A32}">
  <dimension ref="A1:B29"/>
  <sheetViews>
    <sheetView tabSelected="1" zoomScale="84" workbookViewId="0">
      <selection activeCell="M16" sqref="M16"/>
    </sheetView>
  </sheetViews>
  <sheetFormatPr baseColWidth="10" defaultRowHeight="15" x14ac:dyDescent="0.25"/>
  <cols>
    <col min="1" max="1" width="12.7109375" bestFit="1" customWidth="1"/>
    <col min="2" max="2" width="15.140625" bestFit="1" customWidth="1"/>
  </cols>
  <sheetData>
    <row r="1" spans="1:2" ht="38.25" customHeight="1" thickBot="1" x14ac:dyDescent="0.3">
      <c r="A1" s="48" t="s">
        <v>56</v>
      </c>
      <c r="B1" s="49" t="s">
        <v>65</v>
      </c>
    </row>
    <row r="2" spans="1:2" ht="15" customHeight="1" x14ac:dyDescent="0.25">
      <c r="A2" s="56">
        <f>'Evaluación de puestos '!AD5</f>
        <v>1770</v>
      </c>
      <c r="B2" s="57">
        <f>'Evaluación de puestos '!AE5</f>
        <v>5</v>
      </c>
    </row>
    <row r="3" spans="1:2" ht="15.75" customHeight="1" x14ac:dyDescent="0.25">
      <c r="A3" s="56">
        <f>'Evaluación de puestos '!AD6</f>
        <v>1723</v>
      </c>
      <c r="B3" s="57">
        <f>'Evaluación de puestos '!AE6</f>
        <v>5</v>
      </c>
    </row>
    <row r="4" spans="1:2" ht="15.75" x14ac:dyDescent="0.25">
      <c r="A4" s="56">
        <f>'Evaluación de puestos '!AD7</f>
        <v>1642</v>
      </c>
      <c r="B4" s="57">
        <f>'Evaluación de puestos '!AE7</f>
        <v>4</v>
      </c>
    </row>
    <row r="5" spans="1:2" ht="15.75" x14ac:dyDescent="0.25">
      <c r="A5" s="56">
        <f>'Evaluación de puestos '!AD8</f>
        <v>1642</v>
      </c>
      <c r="B5" s="57">
        <f>'Evaluación de puestos '!AE8</f>
        <v>3</v>
      </c>
    </row>
    <row r="6" spans="1:2" ht="15.75" x14ac:dyDescent="0.25">
      <c r="A6" s="56">
        <f>'Evaluación de puestos '!AD9</f>
        <v>1642</v>
      </c>
      <c r="B6" s="57">
        <f>'Evaluación de puestos '!AE9</f>
        <v>3</v>
      </c>
    </row>
    <row r="7" spans="1:2" ht="15.75" x14ac:dyDescent="0.25">
      <c r="A7" s="56">
        <f>'Evaluación de puestos '!AD10</f>
        <v>1589</v>
      </c>
      <c r="B7" s="57">
        <f>'Evaluación de puestos '!AE10</f>
        <v>3</v>
      </c>
    </row>
    <row r="8" spans="1:2" ht="15.75" x14ac:dyDescent="0.25">
      <c r="A8" s="56">
        <f>'Evaluación de puestos '!AD11</f>
        <v>1642</v>
      </c>
      <c r="B8" s="57">
        <f>'Evaluación de puestos '!AE11</f>
        <v>4</v>
      </c>
    </row>
    <row r="9" spans="1:2" ht="15.75" x14ac:dyDescent="0.25">
      <c r="A9" s="56">
        <f>'Evaluación de puestos '!AD12</f>
        <v>1642</v>
      </c>
      <c r="B9" s="57">
        <f>'Evaluación de puestos '!AE12</f>
        <v>3</v>
      </c>
    </row>
    <row r="10" spans="1:2" ht="15.75" x14ac:dyDescent="0.25">
      <c r="A10" s="56">
        <f>'Evaluación de puestos '!AD13</f>
        <v>1555</v>
      </c>
      <c r="B10" s="57">
        <f>'Evaluación de puestos '!AE13</f>
        <v>3</v>
      </c>
    </row>
    <row r="11" spans="1:2" ht="15.75" x14ac:dyDescent="0.25">
      <c r="A11" s="56">
        <f>'Evaluación de puestos '!AD14</f>
        <v>1476</v>
      </c>
      <c r="B11" s="57">
        <f>'Evaluación de puestos '!AE14</f>
        <v>4</v>
      </c>
    </row>
    <row r="12" spans="1:2" ht="15.75" x14ac:dyDescent="0.25">
      <c r="A12" s="56">
        <f>'Evaluación de puestos '!AD15</f>
        <v>944</v>
      </c>
      <c r="B12" s="57">
        <f>'Evaluación de puestos '!AE15</f>
        <v>2</v>
      </c>
    </row>
    <row r="13" spans="1:2" ht="15.75" x14ac:dyDescent="0.25">
      <c r="A13" s="56">
        <f>'Evaluación de puestos '!AD16</f>
        <v>944</v>
      </c>
      <c r="B13" s="57">
        <f>'Evaluación de puestos '!AE16</f>
        <v>1</v>
      </c>
    </row>
    <row r="14" spans="1:2" ht="15.75" x14ac:dyDescent="0.25">
      <c r="A14" s="56">
        <f>'Evaluación de puestos '!AD17</f>
        <v>1597</v>
      </c>
      <c r="B14" s="57">
        <f>'Evaluación de puestos '!AE17</f>
        <v>3</v>
      </c>
    </row>
    <row r="15" spans="1:2" ht="15.75" x14ac:dyDescent="0.25">
      <c r="A15" s="56">
        <f>'Evaluación de puestos '!AD18</f>
        <v>1597</v>
      </c>
      <c r="B15" s="57">
        <f>'Evaluación de puestos '!AE18</f>
        <v>3</v>
      </c>
    </row>
    <row r="16" spans="1:2" ht="15.75" x14ac:dyDescent="0.25">
      <c r="A16" s="56">
        <f>'Evaluación de puestos '!AD19</f>
        <v>1597</v>
      </c>
      <c r="B16" s="57">
        <f>'Evaluación de puestos '!AE19</f>
        <v>3</v>
      </c>
    </row>
    <row r="17" spans="1:2" ht="15.75" x14ac:dyDescent="0.25">
      <c r="A17" s="56">
        <f>'Evaluación de puestos '!AD20</f>
        <v>1597</v>
      </c>
      <c r="B17" s="57">
        <f>'Evaluación de puestos '!AE20</f>
        <v>3</v>
      </c>
    </row>
    <row r="18" spans="1:2" ht="15.75" x14ac:dyDescent="0.25">
      <c r="A18" s="56">
        <f>'Evaluación de puestos '!AD21</f>
        <v>1597</v>
      </c>
      <c r="B18" s="57">
        <f>'Evaluación de puestos '!AE21</f>
        <v>3</v>
      </c>
    </row>
    <row r="19" spans="1:2" ht="15.75" x14ac:dyDescent="0.25">
      <c r="A19" s="56">
        <f>'Evaluación de puestos '!AD22</f>
        <v>946</v>
      </c>
      <c r="B19" s="57">
        <f>'Evaluación de puestos '!AE22</f>
        <v>2</v>
      </c>
    </row>
    <row r="20" spans="1:2" ht="15.75" x14ac:dyDescent="0.25">
      <c r="A20" s="56">
        <f>'Evaluación de puestos '!AD23</f>
        <v>913</v>
      </c>
      <c r="B20" s="57">
        <f>'Evaluación de puestos '!AE23</f>
        <v>2</v>
      </c>
    </row>
    <row r="21" spans="1:2" ht="15.75" x14ac:dyDescent="0.25">
      <c r="A21" s="56">
        <f>'Evaluación de puestos '!AD24</f>
        <v>952</v>
      </c>
      <c r="B21" s="57">
        <f>'Evaluación de puestos '!AE24</f>
        <v>2</v>
      </c>
    </row>
    <row r="22" spans="1:2" ht="15.75" x14ac:dyDescent="0.25">
      <c r="A22" s="56">
        <f>'Evaluación de puestos '!AD25</f>
        <v>1026</v>
      </c>
      <c r="B22" s="57">
        <f>'Evaluación de puestos '!AE25</f>
        <v>2</v>
      </c>
    </row>
    <row r="23" spans="1:2" ht="15.75" x14ac:dyDescent="0.25">
      <c r="A23" s="56">
        <f>'Evaluación de puestos '!AD26</f>
        <v>1007</v>
      </c>
      <c r="B23" s="57">
        <f>'Evaluación de puestos '!AE26</f>
        <v>1.5</v>
      </c>
    </row>
    <row r="24" spans="1:2" ht="15.75" x14ac:dyDescent="0.25">
      <c r="A24" s="56">
        <f>'Evaluación de puestos '!AD27</f>
        <v>1114</v>
      </c>
      <c r="B24" s="57">
        <f>'Evaluación de puestos '!AE27</f>
        <v>1.5</v>
      </c>
    </row>
    <row r="25" spans="1:2" ht="16.5" thickBot="1" x14ac:dyDescent="0.3">
      <c r="A25" s="58">
        <f>'Evaluación de puestos '!AD28</f>
        <v>1213</v>
      </c>
      <c r="B25" s="59">
        <f>'Evaluación de puestos '!AE28</f>
        <v>1</v>
      </c>
    </row>
    <row r="26" spans="1:2" ht="15.75" x14ac:dyDescent="0.25">
      <c r="A26" s="55"/>
    </row>
    <row r="27" spans="1:2" ht="15.75" x14ac:dyDescent="0.25">
      <c r="A27" s="55"/>
    </row>
    <row r="28" spans="1:2" ht="15.75" x14ac:dyDescent="0.25">
      <c r="A28" s="55"/>
    </row>
    <row r="29" spans="1:2" ht="15.75" x14ac:dyDescent="0.25">
      <c r="A29" s="55"/>
    </row>
  </sheetData>
  <autoFilter ref="A1:B1" xr:uid="{D55160BF-1437-430C-A63D-EA4845092A32}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9B5D0-0FD2-42C6-A9A0-68F792C16679}">
  <dimension ref="A1:I16"/>
  <sheetViews>
    <sheetView workbookViewId="0">
      <selection activeCell="A6" sqref="A6:G12"/>
    </sheetView>
  </sheetViews>
  <sheetFormatPr baseColWidth="10" defaultRowHeight="15.75" x14ac:dyDescent="0.25"/>
  <cols>
    <col min="1" max="1" width="17.5703125" style="1" bestFit="1" customWidth="1"/>
    <col min="2" max="2" width="8.5703125" style="1" customWidth="1"/>
    <col min="3" max="3" width="9.140625" style="1" customWidth="1"/>
    <col min="4" max="4" width="15.85546875" style="1" bestFit="1" customWidth="1"/>
    <col min="5" max="5" width="11.42578125" style="1"/>
    <col min="6" max="6" width="8.140625" style="1" customWidth="1"/>
    <col min="7" max="7" width="8.28515625" style="1" customWidth="1"/>
    <col min="8" max="16384" width="11.42578125" style="1"/>
  </cols>
  <sheetData>
    <row r="1" spans="1:9" ht="16.5" thickBot="1" x14ac:dyDescent="0.3">
      <c r="A1" s="119" t="s">
        <v>70</v>
      </c>
      <c r="B1" s="120"/>
      <c r="C1" s="120"/>
      <c r="D1" s="120"/>
      <c r="E1" s="121"/>
    </row>
    <row r="2" spans="1:9" x14ac:dyDescent="0.25">
      <c r="A2" s="65" t="s">
        <v>66</v>
      </c>
      <c r="B2" s="128">
        <f>MAX('Evaluación de puestos '!AD5:AD28)</f>
        <v>1770</v>
      </c>
      <c r="C2" s="129"/>
      <c r="D2" s="66" t="s">
        <v>68</v>
      </c>
      <c r="E2" s="67">
        <f>MAX('Evaluación de puestos '!AE5:AE28)</f>
        <v>5</v>
      </c>
    </row>
    <row r="3" spans="1:9" x14ac:dyDescent="0.25">
      <c r="A3" s="68" t="s">
        <v>67</v>
      </c>
      <c r="B3" s="130">
        <f>MIN('Evaluación de puestos '!AD5:AD28)</f>
        <v>913</v>
      </c>
      <c r="C3" s="131"/>
      <c r="D3" s="33" t="s">
        <v>69</v>
      </c>
      <c r="E3" s="37">
        <f>MIN('Evaluación de puestos '!AE5:AE28)</f>
        <v>1</v>
      </c>
    </row>
    <row r="4" spans="1:9" x14ac:dyDescent="0.25">
      <c r="A4" s="68" t="s">
        <v>83</v>
      </c>
      <c r="B4" s="117">
        <f>B2-B3</f>
        <v>857</v>
      </c>
      <c r="C4" s="117"/>
      <c r="D4" s="33" t="s">
        <v>85</v>
      </c>
      <c r="E4" s="37">
        <f>E2-E3</f>
        <v>4</v>
      </c>
    </row>
    <row r="5" spans="1:9" ht="16.5" thickBot="1" x14ac:dyDescent="0.3">
      <c r="A5" s="69" t="s">
        <v>84</v>
      </c>
      <c r="B5" s="118">
        <f>857/5</f>
        <v>171.4</v>
      </c>
      <c r="C5" s="118"/>
      <c r="D5" s="70" t="s">
        <v>86</v>
      </c>
      <c r="E5" s="71">
        <f>E4/5</f>
        <v>0.8</v>
      </c>
    </row>
    <row r="6" spans="1:9" ht="15" customHeight="1" x14ac:dyDescent="0.25">
      <c r="A6" s="124" t="s">
        <v>71</v>
      </c>
      <c r="B6" s="127" t="s">
        <v>72</v>
      </c>
      <c r="C6" s="127"/>
      <c r="D6" s="122" t="s">
        <v>73</v>
      </c>
      <c r="E6" s="122" t="s">
        <v>74</v>
      </c>
      <c r="F6" s="122" t="s">
        <v>75</v>
      </c>
      <c r="G6" s="123"/>
    </row>
    <row r="7" spans="1:9" ht="32.25" thickBot="1" x14ac:dyDescent="0.3">
      <c r="A7" s="125"/>
      <c r="B7" s="72" t="s">
        <v>77</v>
      </c>
      <c r="C7" s="72" t="s">
        <v>76</v>
      </c>
      <c r="D7" s="126"/>
      <c r="E7" s="126"/>
      <c r="F7" s="72" t="s">
        <v>77</v>
      </c>
      <c r="G7" s="73" t="s">
        <v>76</v>
      </c>
    </row>
    <row r="8" spans="1:9" x14ac:dyDescent="0.25">
      <c r="A8" s="74" t="s">
        <v>78</v>
      </c>
      <c r="B8" s="75">
        <f>B3</f>
        <v>913</v>
      </c>
      <c r="C8" s="75">
        <f>B8+$B$5</f>
        <v>1084.4000000000001</v>
      </c>
      <c r="D8" s="75">
        <f>C8-($B$5/2)</f>
        <v>998.7</v>
      </c>
      <c r="E8" s="66">
        <f>G8-($E$5/2)</f>
        <v>1.4</v>
      </c>
      <c r="F8" s="66">
        <f>E3</f>
        <v>1</v>
      </c>
      <c r="G8" s="67">
        <f>F8+E5</f>
        <v>1.8</v>
      </c>
    </row>
    <row r="9" spans="1:9" x14ac:dyDescent="0.25">
      <c r="A9" s="76" t="s">
        <v>79</v>
      </c>
      <c r="B9" s="77">
        <v>1084.5</v>
      </c>
      <c r="C9" s="77">
        <f>C8+$B$5</f>
        <v>1255.8000000000002</v>
      </c>
      <c r="D9" s="77">
        <f>C9-($B$5/2)</f>
        <v>1170.1000000000001</v>
      </c>
      <c r="E9" s="33">
        <f t="shared" ref="E9:E11" si="0">G9-($E$5/2)</f>
        <v>2.2000000000000002</v>
      </c>
      <c r="F9" s="33">
        <f>G8+0.1</f>
        <v>1.9000000000000001</v>
      </c>
      <c r="G9" s="37">
        <f>G8+$E$5</f>
        <v>2.6</v>
      </c>
    </row>
    <row r="10" spans="1:9" x14ac:dyDescent="0.25">
      <c r="A10" s="76" t="s">
        <v>80</v>
      </c>
      <c r="B10" s="77">
        <v>1255.9000000000001</v>
      </c>
      <c r="C10" s="77">
        <f>C9+$B$5</f>
        <v>1427.2000000000003</v>
      </c>
      <c r="D10" s="77">
        <f>C10-($B$5/2)</f>
        <v>1341.5000000000002</v>
      </c>
      <c r="E10" s="33">
        <f t="shared" si="0"/>
        <v>3.0000000000000004</v>
      </c>
      <c r="F10" s="33">
        <f t="shared" ref="F10:F12" si="1">G9+0.1</f>
        <v>2.7</v>
      </c>
      <c r="G10" s="37">
        <f t="shared" ref="G10:G12" si="2">G9+$E$5</f>
        <v>3.4000000000000004</v>
      </c>
    </row>
    <row r="11" spans="1:9" x14ac:dyDescent="0.25">
      <c r="A11" s="76" t="s">
        <v>81</v>
      </c>
      <c r="B11" s="77">
        <v>1427.3</v>
      </c>
      <c r="C11" s="77">
        <f>C10+$B$5</f>
        <v>1598.6000000000004</v>
      </c>
      <c r="D11" s="77">
        <f>C11-($B$5/2)</f>
        <v>1512.9000000000003</v>
      </c>
      <c r="E11" s="33">
        <f t="shared" si="0"/>
        <v>3.8000000000000003</v>
      </c>
      <c r="F11" s="33">
        <f>G10+0.1</f>
        <v>3.5000000000000004</v>
      </c>
      <c r="G11" s="37">
        <f t="shared" si="2"/>
        <v>4.2</v>
      </c>
    </row>
    <row r="12" spans="1:9" ht="16.5" thickBot="1" x14ac:dyDescent="0.3">
      <c r="A12" s="78" t="s">
        <v>82</v>
      </c>
      <c r="B12" s="79">
        <v>1598.7</v>
      </c>
      <c r="C12" s="79">
        <f>C11+$B$5</f>
        <v>1770.0000000000005</v>
      </c>
      <c r="D12" s="79">
        <f>C12-($B$5/2)</f>
        <v>1684.3000000000004</v>
      </c>
      <c r="E12" s="39">
        <f>G12-($E$5/2)</f>
        <v>4.5999999999999996</v>
      </c>
      <c r="F12" s="39">
        <f t="shared" si="1"/>
        <v>4.3</v>
      </c>
      <c r="G12" s="40">
        <f t="shared" si="2"/>
        <v>5</v>
      </c>
    </row>
    <row r="16" spans="1:9" x14ac:dyDescent="0.25">
      <c r="I16" s="1" t="s">
        <v>87</v>
      </c>
    </row>
  </sheetData>
  <mergeCells count="10">
    <mergeCell ref="B4:C4"/>
    <mergeCell ref="B5:C5"/>
    <mergeCell ref="A1:E1"/>
    <mergeCell ref="F6:G6"/>
    <mergeCell ref="A6:A7"/>
    <mergeCell ref="D6:D7"/>
    <mergeCell ref="E6:E7"/>
    <mergeCell ref="B6:C6"/>
    <mergeCell ref="B2:C2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Nivel organizacional</vt:lpstr>
      <vt:lpstr>Escala de puntos</vt:lpstr>
      <vt:lpstr>Evaluación de puestos </vt:lpstr>
      <vt:lpstr>Curva salarial</vt:lpstr>
      <vt:lpstr>Clases de puestos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David Barrera</dc:creator>
  <cp:lastModifiedBy>Pedro David Barrera</cp:lastModifiedBy>
  <dcterms:created xsi:type="dcterms:W3CDTF">2021-09-25T13:17:25Z</dcterms:created>
  <dcterms:modified xsi:type="dcterms:W3CDTF">2021-10-13T04:44:59Z</dcterms:modified>
</cp:coreProperties>
</file>